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G:\U5-RH\01_Ausschreibung\01.02._Baunebenleistung\NR012 Fachplanungen Systemtechnik\20_Technische Unterlagen\"/>
    </mc:Choice>
  </mc:AlternateContent>
  <xr:revisionPtr revIDLastSave="0" documentId="13_ncr:1_{FB364D1A-85BB-4B02-86AB-F2CE0FDEAE82}" xr6:coauthVersionLast="47" xr6:coauthVersionMax="47" xr10:uidLastSave="{00000000-0000-0000-0000-000000000000}"/>
  <bookViews>
    <workbookView xWindow="-110" yWindow="-110" windowWidth="19420" windowHeight="11500" tabRatio="691" firstSheet="4" activeTab="4" xr2:uid="{2FCF560D-3FE4-4F5E-9D2F-A71D378081F4}"/>
  </bookViews>
  <sheets>
    <sheet name="Ausfüllanleitung" sheetId="13" r:id="rId1"/>
    <sheet name="Preisblatt_LS1-LS3" sheetId="21" state="hidden" r:id="rId2"/>
    <sheet name="Preisblatt_LS1" sheetId="18" r:id="rId3"/>
    <sheet name="VE012_Lph1-4" sheetId="11" r:id="rId4"/>
    <sheet name="Preisblatt_LS2" sheetId="19" r:id="rId5"/>
    <sheet name="VE012_Lph5" sheetId="14" r:id="rId6"/>
    <sheet name="Preisblatt_LS3" sheetId="20" r:id="rId7"/>
    <sheet name="VE012_Lph6-7" sheetId="8" r:id="rId8"/>
    <sheet name="BL_Los1_FL" sheetId="16" r:id="rId9"/>
    <sheet name="BL_Los2_FSV" sheetId="17" r:id="rId10"/>
    <sheet name="BL_Los3_LST" sheetId="15" state="hidden" r:id="rId11"/>
    <sheet name="BL_Los3_NT" sheetId="12" r:id="rId12"/>
  </sheets>
  <definedNames>
    <definedName name="_xlnm.Print_Area" localSheetId="0">Ausfüllanleitung!$A$1:$S$18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12" i="8" l="1"/>
  <c r="S40" i="17" l="1"/>
  <c r="R40" i="17"/>
  <c r="Q40" i="17"/>
  <c r="P40" i="17"/>
  <c r="O40" i="17"/>
  <c r="N40" i="17"/>
  <c r="M40" i="17"/>
  <c r="S36" i="17"/>
  <c r="R36" i="17"/>
  <c r="Q36" i="17"/>
  <c r="P36" i="17"/>
  <c r="O36" i="17"/>
  <c r="N36" i="17"/>
  <c r="M36" i="17"/>
  <c r="S32" i="17"/>
  <c r="R32" i="17"/>
  <c r="Q32" i="17"/>
  <c r="P32" i="17"/>
  <c r="O32" i="17"/>
  <c r="N32" i="17"/>
  <c r="M32" i="17"/>
  <c r="S25" i="17"/>
  <c r="R25" i="17"/>
  <c r="Q25" i="17"/>
  <c r="P25" i="17"/>
  <c r="O25" i="17"/>
  <c r="N25" i="17"/>
  <c r="M25" i="17"/>
  <c r="S18" i="17"/>
  <c r="R18" i="17"/>
  <c r="Q18" i="17"/>
  <c r="P18" i="17"/>
  <c r="O18" i="17"/>
  <c r="N18" i="17"/>
  <c r="M18" i="17"/>
  <c r="S13" i="17"/>
  <c r="R13" i="17"/>
  <c r="Q13" i="17"/>
  <c r="P13" i="17"/>
  <c r="O13" i="17"/>
  <c r="N13" i="17"/>
  <c r="M13" i="17"/>
  <c r="S59" i="16"/>
  <c r="R59" i="16"/>
  <c r="Q59" i="16"/>
  <c r="P59" i="16"/>
  <c r="O59" i="16"/>
  <c r="N59" i="16"/>
  <c r="M59" i="16"/>
  <c r="S55" i="16"/>
  <c r="R55" i="16"/>
  <c r="Q55" i="16"/>
  <c r="P55" i="16"/>
  <c r="O55" i="16"/>
  <c r="N55" i="16"/>
  <c r="M55" i="16"/>
  <c r="S51" i="16"/>
  <c r="R51" i="16"/>
  <c r="Q51" i="16"/>
  <c r="P51" i="16"/>
  <c r="O51" i="16"/>
  <c r="N51" i="16"/>
  <c r="M51" i="16"/>
  <c r="S26" i="16"/>
  <c r="R26" i="16"/>
  <c r="Q26" i="16"/>
  <c r="P26" i="16"/>
  <c r="O26" i="16"/>
  <c r="N26" i="16"/>
  <c r="M26" i="16"/>
  <c r="S18" i="16"/>
  <c r="R18" i="16"/>
  <c r="Q18" i="16"/>
  <c r="P18" i="16"/>
  <c r="O18" i="16"/>
  <c r="N18" i="16"/>
  <c r="M18" i="16"/>
  <c r="S12" i="16"/>
  <c r="R12" i="16"/>
  <c r="Q12" i="16"/>
  <c r="P12" i="16"/>
  <c r="O12" i="16"/>
  <c r="N12" i="16"/>
  <c r="M12" i="16"/>
  <c r="S39" i="15"/>
  <c r="R39" i="15"/>
  <c r="Q39" i="15"/>
  <c r="P39" i="15"/>
  <c r="O39" i="15"/>
  <c r="N39" i="15"/>
  <c r="M39" i="15"/>
  <c r="S35" i="15"/>
  <c r="R35" i="15"/>
  <c r="Q35" i="15"/>
  <c r="P35" i="15"/>
  <c r="O35" i="15"/>
  <c r="N35" i="15"/>
  <c r="M35" i="15"/>
  <c r="S31" i="15"/>
  <c r="R31" i="15"/>
  <c r="Q31" i="15"/>
  <c r="P31" i="15"/>
  <c r="O31" i="15"/>
  <c r="N31" i="15"/>
  <c r="M31" i="15"/>
  <c r="S24" i="15"/>
  <c r="R24" i="15"/>
  <c r="Q24" i="15"/>
  <c r="P24" i="15"/>
  <c r="O24" i="15"/>
  <c r="N24" i="15"/>
  <c r="M24" i="15"/>
  <c r="S17" i="15"/>
  <c r="R17" i="15"/>
  <c r="Q17" i="15"/>
  <c r="P17" i="15"/>
  <c r="O17" i="15"/>
  <c r="N17" i="15"/>
  <c r="M17" i="15"/>
  <c r="M40" i="15" s="1"/>
  <c r="AV14" i="11" s="1"/>
  <c r="S12" i="15"/>
  <c r="R12" i="15"/>
  <c r="Q12" i="15"/>
  <c r="P12" i="15"/>
  <c r="O12" i="15"/>
  <c r="N12" i="15"/>
  <c r="M12" i="15"/>
  <c r="N39" i="12"/>
  <c r="O39" i="12"/>
  <c r="P39" i="12"/>
  <c r="Q39" i="12"/>
  <c r="R39" i="12"/>
  <c r="S39" i="12"/>
  <c r="N35" i="12"/>
  <c r="O35" i="12"/>
  <c r="P35" i="12"/>
  <c r="Q35" i="12"/>
  <c r="R35" i="12"/>
  <c r="S35" i="12"/>
  <c r="N31" i="12"/>
  <c r="O31" i="12"/>
  <c r="P31" i="12"/>
  <c r="Q31" i="12"/>
  <c r="R31" i="12"/>
  <c r="S31" i="12"/>
  <c r="M31" i="12"/>
  <c r="N24" i="12"/>
  <c r="O24" i="12"/>
  <c r="P24" i="12"/>
  <c r="Q24" i="12"/>
  <c r="R24" i="12"/>
  <c r="S24" i="12"/>
  <c r="N17" i="12"/>
  <c r="O17" i="12"/>
  <c r="P17" i="12"/>
  <c r="Q17" i="12"/>
  <c r="R17" i="12"/>
  <c r="S17" i="12"/>
  <c r="M17" i="12"/>
  <c r="N12" i="12"/>
  <c r="O40" i="15" l="1"/>
  <c r="AX14" i="11" s="1"/>
  <c r="Q41" i="17"/>
  <c r="AI13" i="14" s="1"/>
  <c r="R41" i="17"/>
  <c r="AN13" i="8" s="1"/>
  <c r="P41" i="17"/>
  <c r="AY13" i="11" s="1"/>
  <c r="M41" i="17"/>
  <c r="AV13" i="11" s="1"/>
  <c r="N41" i="17"/>
  <c r="AW13" i="11" s="1"/>
  <c r="S41" i="17"/>
  <c r="AO13" i="8" s="1"/>
  <c r="O41" i="17"/>
  <c r="AX13" i="11" s="1"/>
  <c r="S60" i="16"/>
  <c r="AO12" i="8" s="1"/>
  <c r="M60" i="16"/>
  <c r="AV12" i="11" s="1"/>
  <c r="N60" i="16"/>
  <c r="AW12" i="11" s="1"/>
  <c r="O60" i="16"/>
  <c r="AX12" i="11" s="1"/>
  <c r="Q60" i="16"/>
  <c r="AI12" i="14" s="1"/>
  <c r="R60" i="16"/>
  <c r="AN12" i="8" s="1"/>
  <c r="P60" i="16"/>
  <c r="AY12" i="11" s="1"/>
  <c r="R40" i="15"/>
  <c r="AN14" i="8" s="1"/>
  <c r="S40" i="15"/>
  <c r="AO14" i="8" s="1"/>
  <c r="Q40" i="15"/>
  <c r="AI14" i="14" s="1"/>
  <c r="P40" i="15"/>
  <c r="AY14" i="11" s="1"/>
  <c r="N40" i="15"/>
  <c r="AW14" i="11" s="1"/>
  <c r="N40" i="12"/>
  <c r="AW16" i="11" s="1"/>
  <c r="AZ14" i="11" l="1"/>
  <c r="AP12" i="8"/>
  <c r="AZ13" i="11"/>
  <c r="AZ12" i="11"/>
  <c r="AP13" i="8"/>
  <c r="AP14" i="8"/>
  <c r="M42" i="17"/>
  <c r="M61" i="16"/>
  <c r="M41" i="15"/>
  <c r="V12" i="14" l="1"/>
  <c r="AU17" i="11"/>
  <c r="AU18" i="11"/>
  <c r="AW19" i="11"/>
  <c r="AH13" i="11"/>
  <c r="AI13" i="11"/>
  <c r="AJ13" i="11"/>
  <c r="AK13" i="11"/>
  <c r="AH14" i="11"/>
  <c r="AI14" i="11"/>
  <c r="AJ14" i="11"/>
  <c r="AK14" i="11"/>
  <c r="AH15" i="11"/>
  <c r="AI15" i="11"/>
  <c r="AJ15" i="11"/>
  <c r="AK15" i="11"/>
  <c r="AH16" i="11"/>
  <c r="AI16" i="11"/>
  <c r="AJ16" i="11"/>
  <c r="AK16" i="11"/>
  <c r="AH17" i="11"/>
  <c r="AI17" i="11"/>
  <c r="AJ17" i="11"/>
  <c r="AK17" i="11"/>
  <c r="AH18" i="11"/>
  <c r="AI18" i="11"/>
  <c r="AJ18" i="11"/>
  <c r="AK18" i="11"/>
  <c r="AJ12" i="11"/>
  <c r="AK12" i="11"/>
  <c r="AI12" i="11"/>
  <c r="V17" i="11"/>
  <c r="V18" i="11"/>
  <c r="AQ18" i="11" s="1"/>
  <c r="V12" i="11"/>
  <c r="AH18" i="14"/>
  <c r="AB18" i="14"/>
  <c r="V18" i="14"/>
  <c r="J18" i="14"/>
  <c r="AH17" i="14"/>
  <c r="AB17" i="14"/>
  <c r="V17" i="14"/>
  <c r="J17" i="14"/>
  <c r="AH16" i="14"/>
  <c r="AB16" i="14"/>
  <c r="V16" i="14"/>
  <c r="J16" i="14"/>
  <c r="AH15" i="14"/>
  <c r="AB15" i="14"/>
  <c r="V15" i="14"/>
  <c r="J15" i="14"/>
  <c r="AH14" i="14"/>
  <c r="AB14" i="14"/>
  <c r="V14" i="14"/>
  <c r="J14" i="14"/>
  <c r="AH13" i="14"/>
  <c r="AB13" i="14"/>
  <c r="V13" i="14"/>
  <c r="J13" i="14"/>
  <c r="AH12" i="14"/>
  <c r="AB12" i="14"/>
  <c r="J12" i="14"/>
  <c r="AP17" i="11" l="1"/>
  <c r="AG15" i="14"/>
  <c r="AJ15" i="14" s="1"/>
  <c r="F22" i="19" s="1"/>
  <c r="H20" i="21" s="1"/>
  <c r="AG12" i="14"/>
  <c r="AJ12" i="14" s="1"/>
  <c r="F16" i="19" s="1"/>
  <c r="AG14" i="14"/>
  <c r="AJ14" i="14" s="1"/>
  <c r="F20" i="19" s="1"/>
  <c r="AP18" i="11"/>
  <c r="AS18" i="11"/>
  <c r="AR18" i="11"/>
  <c r="AR17" i="11"/>
  <c r="AQ17" i="11"/>
  <c r="AS17" i="11"/>
  <c r="AQ12" i="11"/>
  <c r="AR12" i="11"/>
  <c r="AS12" i="11"/>
  <c r="AG16" i="14"/>
  <c r="AG13" i="14"/>
  <c r="AJ13" i="14" s="1"/>
  <c r="F18" i="19" s="1"/>
  <c r="AG17" i="14"/>
  <c r="AJ17" i="14" s="1"/>
  <c r="F26" i="19" s="1"/>
  <c r="H24" i="21" s="1"/>
  <c r="AG18" i="14"/>
  <c r="AJ18" i="14" s="1"/>
  <c r="F28" i="19" s="1"/>
  <c r="H26" i="21" s="1"/>
  <c r="J18" i="8"/>
  <c r="J17" i="8"/>
  <c r="J16" i="8"/>
  <c r="J15" i="8"/>
  <c r="J14" i="8"/>
  <c r="J13" i="8"/>
  <c r="J12" i="8"/>
  <c r="J18" i="11"/>
  <c r="J17" i="11"/>
  <c r="J16" i="11"/>
  <c r="J15" i="11"/>
  <c r="J14" i="11"/>
  <c r="J13" i="11"/>
  <c r="J12" i="11"/>
  <c r="H18" i="21" l="1"/>
  <c r="H20" i="19"/>
  <c r="H16" i="21"/>
  <c r="H18" i="19"/>
  <c r="H14" i="21"/>
  <c r="H16" i="19"/>
  <c r="AT18" i="11"/>
  <c r="BA18" i="11" s="1"/>
  <c r="F28" i="18" s="1"/>
  <c r="F26" i="21" s="1"/>
  <c r="AG19" i="14"/>
  <c r="AT17" i="11"/>
  <c r="BA17" i="11" s="1"/>
  <c r="F26" i="18" s="1"/>
  <c r="F24" i="21" s="1"/>
  <c r="AD13" i="8"/>
  <c r="AD14" i="8"/>
  <c r="AD15" i="8"/>
  <c r="AD16" i="8"/>
  <c r="AD17" i="8"/>
  <c r="AD18" i="8"/>
  <c r="AD12" i="8"/>
  <c r="V18" i="8" l="1"/>
  <c r="V17" i="8"/>
  <c r="V16" i="8"/>
  <c r="V15" i="8"/>
  <c r="V14" i="8"/>
  <c r="V13" i="8"/>
  <c r="V16" i="11"/>
  <c r="V15" i="11"/>
  <c r="V14" i="11"/>
  <c r="V13" i="11"/>
  <c r="AS16" i="11" l="1"/>
  <c r="AR16" i="11"/>
  <c r="AQ16" i="11"/>
  <c r="AP16" i="11"/>
  <c r="AP15" i="11"/>
  <c r="AS15" i="11"/>
  <c r="AR15" i="11"/>
  <c r="AQ15" i="11"/>
  <c r="AR14" i="11"/>
  <c r="AQ14" i="11"/>
  <c r="AP14" i="11"/>
  <c r="AS14" i="11"/>
  <c r="AS13" i="11"/>
  <c r="AP13" i="11"/>
  <c r="AR13" i="11"/>
  <c r="AQ13" i="11"/>
  <c r="AH12" i="11"/>
  <c r="AP12" i="11" s="1"/>
  <c r="AT12" i="11" s="1"/>
  <c r="BA12" i="11" s="1"/>
  <c r="F16" i="18" s="1"/>
  <c r="AE13" i="8"/>
  <c r="AE14" i="8"/>
  <c r="AE15" i="8"/>
  <c r="AE16" i="8"/>
  <c r="AK16" i="8" s="1"/>
  <c r="AE17" i="8"/>
  <c r="AE18" i="8"/>
  <c r="AE12" i="8"/>
  <c r="AJ17" i="8"/>
  <c r="F14" i="21" l="1"/>
  <c r="H16" i="18"/>
  <c r="AK12" i="8"/>
  <c r="AT15" i="11"/>
  <c r="BA15" i="11" s="1"/>
  <c r="F22" i="18" s="1"/>
  <c r="F20" i="21" s="1"/>
  <c r="AT16" i="11"/>
  <c r="AR19" i="11"/>
  <c r="AQ19" i="11"/>
  <c r="AT14" i="11"/>
  <c r="BA14" i="11" s="1"/>
  <c r="F20" i="18" s="1"/>
  <c r="AT13" i="11"/>
  <c r="BA13" i="11" s="1"/>
  <c r="F18" i="18" s="1"/>
  <c r="AJ12" i="8"/>
  <c r="AJ14" i="8"/>
  <c r="AK13" i="8"/>
  <c r="AK14" i="8"/>
  <c r="AJ13" i="8"/>
  <c r="AL13" i="8" s="1"/>
  <c r="AQ13" i="8" s="1"/>
  <c r="F18" i="20" s="1"/>
  <c r="AK18" i="8"/>
  <c r="AJ18" i="8"/>
  <c r="AK15" i="8"/>
  <c r="AJ15" i="8"/>
  <c r="AJ16" i="8"/>
  <c r="AL16" i="8" s="1"/>
  <c r="AK17" i="8"/>
  <c r="AL17" i="8" s="1"/>
  <c r="AQ17" i="8" s="1"/>
  <c r="F26" i="20" s="1"/>
  <c r="J24" i="21" s="1"/>
  <c r="L24" i="21" s="1"/>
  <c r="F18" i="21" l="1"/>
  <c r="H20" i="18"/>
  <c r="J16" i="21"/>
  <c r="H18" i="20"/>
  <c r="F16" i="21"/>
  <c r="H18" i="18"/>
  <c r="AL18" i="8"/>
  <c r="AQ18" i="8" s="1"/>
  <c r="F28" i="20" s="1"/>
  <c r="J26" i="21" s="1"/>
  <c r="L26" i="21" s="1"/>
  <c r="AL14" i="8"/>
  <c r="AQ14" i="8" s="1"/>
  <c r="F20" i="20" s="1"/>
  <c r="AL15" i="8"/>
  <c r="AQ15" i="8" s="1"/>
  <c r="F22" i="20" s="1"/>
  <c r="J20" i="21" s="1"/>
  <c r="L20" i="21" s="1"/>
  <c r="AL12" i="8"/>
  <c r="AQ12" i="8" s="1"/>
  <c r="F16" i="20" s="1"/>
  <c r="AK19" i="8"/>
  <c r="AJ19" i="8"/>
  <c r="J18" i="21" l="1"/>
  <c r="L18" i="21" s="1"/>
  <c r="N18" i="21" s="1"/>
  <c r="H20" i="20"/>
  <c r="L16" i="21"/>
  <c r="N16" i="21" s="1"/>
  <c r="J14" i="21"/>
  <c r="H16" i="20"/>
  <c r="L14" i="21"/>
  <c r="N14" i="21" s="1"/>
  <c r="M39" i="12"/>
  <c r="M35" i="12"/>
  <c r="O12" i="12"/>
  <c r="O40" i="12" s="1"/>
  <c r="AX16" i="11" s="1"/>
  <c r="AX19" i="11" s="1"/>
  <c r="M24" i="12" l="1"/>
  <c r="M12" i="12"/>
  <c r="P12" i="12"/>
  <c r="P40" i="12" s="1"/>
  <c r="AY16" i="11" s="1"/>
  <c r="Q12" i="12"/>
  <c r="Q40" i="12" s="1"/>
  <c r="AI16" i="14" s="1"/>
  <c r="AJ16" i="14" s="1"/>
  <c r="F24" i="19" s="1"/>
  <c r="H24" i="19" s="1"/>
  <c r="H31" i="19" s="1"/>
  <c r="R12" i="12"/>
  <c r="R40" i="12" s="1"/>
  <c r="AN16" i="8" s="1"/>
  <c r="S12" i="12"/>
  <c r="S40" i="12" s="1"/>
  <c r="AO16" i="8" s="1"/>
  <c r="F31" i="19" l="1"/>
  <c r="H22" i="21"/>
  <c r="H29" i="21" s="1"/>
  <c r="AP16" i="8"/>
  <c r="AQ16" i="8" s="1"/>
  <c r="F24" i="20" s="1"/>
  <c r="H24" i="20" s="1"/>
  <c r="H31" i="20" s="1"/>
  <c r="M40" i="12"/>
  <c r="AU16" i="11"/>
  <c r="AU15" i="11"/>
  <c r="AU14" i="11"/>
  <c r="F31" i="20" l="1"/>
  <c r="J22" i="21"/>
  <c r="J29" i="21" s="1"/>
  <c r="AV16" i="11"/>
  <c r="AP19" i="11"/>
  <c r="AU13" i="11"/>
  <c r="AU12" i="11"/>
  <c r="AV19" i="11" l="1"/>
  <c r="AZ16" i="11"/>
  <c r="BA16" i="11" s="1"/>
  <c r="F24" i="18" s="1"/>
  <c r="H24" i="18" s="1"/>
  <c r="H31" i="18" s="1"/>
  <c r="AS19" i="11"/>
  <c r="AT19" i="11"/>
  <c r="F31" i="18" l="1"/>
  <c r="F22" i="21"/>
  <c r="AM18" i="8"/>
  <c r="AM17" i="8"/>
  <c r="AM16" i="8"/>
  <c r="AM15" i="8"/>
  <c r="AM14" i="8"/>
  <c r="AM13" i="8"/>
  <c r="AM12" i="8"/>
  <c r="L22" i="21" l="1"/>
  <c r="F29" i="21"/>
  <c r="AL19" i="8"/>
  <c r="N22" i="21" l="1"/>
  <c r="N29" i="21" s="1"/>
  <c r="L29" i="21"/>
  <c r="AY19" i="11"/>
  <c r="AO19" i="8"/>
  <c r="AN19" i="8" l="1"/>
  <c r="AI19" i="14"/>
  <c r="AJ19" i="14" s="1"/>
  <c r="AZ19" i="11"/>
  <c r="M41" i="12"/>
  <c r="AP19" i="8" l="1"/>
  <c r="AQ19" i="8" s="1"/>
  <c r="BA19"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Thomas Canelada</author>
    <author>Heinrich, Martin</author>
  </authors>
  <commentList>
    <comment ref="J6" authorId="0" shapeId="0" xr:uid="{879EF6A4-DCC1-4983-8FBB-172D269ADA23}">
      <text>
        <r>
          <rPr>
            <sz val="9"/>
            <color indexed="81"/>
            <rFont val="Segoe UI"/>
            <family val="2"/>
          </rPr>
          <t>Der Honorarermittlung werden die in dieser Spalte anrechenbaren Kosten (AK) aus der Kostenschätzung der Vorplanung zugrunde gelegt, soweit diese erfolgt ist, ansonsten aus der Kostenschätzung der Machbarkeitsstudie. Etwaige separate Anlage zur Ermittlung der AK siehe Spalte 6 bzw. entnehmen Sie bitte dem Anlagenverzeichnis der Vergabeunterlagen. Die Abrechnung des endgültigen Honorars erfolgt gem. HOAI für die übertragenen Leistungen nach der Kostenberechnung der Lph. 3 bzw. für die Gewerke, bei denen noch keine Vorplanung erfolgte, nach der Kostenschätzung der Lph. 2 HOAI.
Angaben gerundet auf volle 1000 €;</t>
        </r>
      </text>
    </comment>
    <comment ref="L6" authorId="0" shapeId="0" xr:uid="{B2D1EBBC-705A-4068-8BB6-C5F784D344E4}">
      <text>
        <r>
          <rPr>
            <sz val="9"/>
            <color indexed="81"/>
            <rFont val="Segoe UI"/>
            <family val="2"/>
          </rPr>
          <t>Die in Spalte 5 angegebenen anrechenbaren Kosten sind
V = Vorläufig
E = Endgültig.</t>
        </r>
      </text>
    </comment>
    <comment ref="M6" authorId="0" shapeId="0" xr:uid="{EA5A31B8-8E05-423C-BDA7-B282B8E39DEC}">
      <text>
        <r>
          <rPr>
            <sz val="9"/>
            <color indexed="81"/>
            <rFont val="Segoe UI"/>
            <family val="2"/>
          </rPr>
          <t>GEB §35(1)      = Objektpl. Gebäude
INN §35(1)      = Objektpl Innenräume
FA §40(1)         = Objektpl. Freianlagen
IB §44(1)          = Objektpl. Ingenieurbauwerke
IB §44(1) *       = Objektpl. Ingenieurbauwerke mit TWP &gt; i.V.m. §43(2) HOAI / Lph 2 mit 10 v.H.
VA §48(1)        = Objektpl. Verkehrsanlagen
TWP §52(1)     = Tragwerksplanung GEB 
TWP §52(1) ** = Tragwerksplanung IB &gt; i.V.m. §51(5) HOAI / Lph. 1 im LB der IB enthalten
TA §56(1)        = Objektpl. Technische Ausrüstung
- / -                 = freies Honorar / nicht HOAI-gebundene Leistung</t>
        </r>
      </text>
    </comment>
    <comment ref="N6" authorId="0" shapeId="0" xr:uid="{3C12D6A9-69C0-4D65-8E68-E511202DEBC3}">
      <text>
        <r>
          <rPr>
            <sz val="9"/>
            <color indexed="81"/>
            <rFont val="Segoe UI"/>
            <family val="2"/>
          </rPr>
          <t>Zuordnung des Objektes/ der Objektbildung zu einer Honorarzone durch den AG</t>
        </r>
      </text>
    </comment>
    <comment ref="O6" authorId="0" shapeId="0" xr:uid="{5BF874EE-88F0-40D3-B55B-E16B26235EFC}">
      <text>
        <r>
          <rPr>
            <sz val="9"/>
            <color indexed="81"/>
            <rFont val="Segoe UI"/>
            <family val="2"/>
          </rPr>
          <t xml:space="preserve">Zuordnung des Objektes/ der Objektbildung zu einer Honorarzone durch den AN sowie Festlegung der vereinbarten HZ.
</t>
        </r>
      </text>
    </comment>
    <comment ref="P6" authorId="0" shapeId="0" xr:uid="{DD368A51-3D3A-4A47-88D4-74C037741DC8}">
      <text>
        <r>
          <rPr>
            <sz val="9"/>
            <color indexed="81"/>
            <rFont val="Segoe UI"/>
            <family val="2"/>
          </rPr>
          <t>Angabe des AN zum Wert innerhalb der Honorarzone:
0% = HZ Mindestsatz
25% = HZ Viertelsatz
50% = HZ Mittelsatz
75% = HZ Dreiviertelsatz
Höchstsatz = Mindestsatz der nächst höheren HZ.</t>
        </r>
      </text>
    </comment>
    <comment ref="Q6" authorId="0" shapeId="0" xr:uid="{3CA47A7B-1AD7-4534-A510-A6EA7F69E2B8}">
      <text>
        <r>
          <rPr>
            <sz val="9"/>
            <color indexed="81"/>
            <rFont val="Segoe UI"/>
            <family val="2"/>
          </rPr>
          <t>Interpolierter Basishonorarsatz gemäß der angegebenen Honorartafel, Honorarzone und Anrechenbaren Kosten. Angaben gerundet auf zwei Nachkommastellen; Weiterberechnung ohne Rundungen.</t>
        </r>
      </text>
    </comment>
    <comment ref="R6" authorId="1" shapeId="0" xr:uid="{1E2C1BFE-2B3E-42CD-A790-0CF75C0B4749}">
      <text>
        <r>
          <rPr>
            <sz val="10"/>
            <color indexed="81"/>
            <rFont val="DB Office"/>
            <family val="2"/>
          </rPr>
          <t xml:space="preserve">Angabe "X" bedeutet:
Es gilt der Basishonorarsatz.
</t>
        </r>
        <r>
          <rPr>
            <u/>
            <sz val="10"/>
            <color indexed="81"/>
            <rFont val="DB Office"/>
            <family val="2"/>
          </rPr>
          <t>Hinweis:</t>
        </r>
        <r>
          <rPr>
            <sz val="10"/>
            <color indexed="81"/>
            <rFont val="DB Office"/>
            <family val="2"/>
          </rPr>
          <t xml:space="preserve">
Es kann nur in einer der Spalten 13 - 16 eine Angabe gemacht werden, sonst erscheint eine Fehlermeldung (orangefarbenes Feld)</t>
        </r>
      </text>
    </comment>
    <comment ref="S6" authorId="1" shapeId="0" xr:uid="{3C8DBFA0-EB89-4953-8635-F17D602B2C43}">
      <text>
        <r>
          <rPr>
            <sz val="10"/>
            <color indexed="81"/>
            <rFont val="DB Office"/>
            <family val="2"/>
          </rPr>
          <t xml:space="preserve">Pauschale Honorarerhöhung als prozentualer Zuschlag zum Basishonorarsatz. Angabe in vollen %.
Objektbezoge Begründung auf separater Anlage erforderlich.
Hinweis: Es kann nur in einer der Spalten 13 - 16 eine Angabe gemacht werden, sonst erscheint eine Fehlermeldung (orangefarbenes Feld).
</t>
        </r>
      </text>
    </comment>
    <comment ref="U6" authorId="1" shapeId="0" xr:uid="{C1D9CF5E-6303-41E6-B559-BF194A4386AE}">
      <text>
        <r>
          <rPr>
            <b/>
            <sz val="10"/>
            <color indexed="81"/>
            <rFont val="DB Office"/>
            <family val="2"/>
          </rPr>
          <t>Pauschale</t>
        </r>
        <r>
          <rPr>
            <sz val="10"/>
            <color indexed="81"/>
            <rFont val="DB Office"/>
            <family val="2"/>
          </rPr>
          <t xml:space="preserve"> </t>
        </r>
        <r>
          <rPr>
            <b/>
            <sz val="10"/>
            <color indexed="81"/>
            <rFont val="DB Office"/>
            <family val="2"/>
          </rPr>
          <t xml:space="preserve">Honorarminderung </t>
        </r>
        <r>
          <rPr>
            <sz val="10"/>
            <color indexed="81"/>
            <rFont val="DB Office"/>
            <family val="2"/>
          </rPr>
          <t xml:space="preserve">als prozentualer Abschlag vom Basishonorarsatz. Angabe in vollen %.
</t>
        </r>
        <r>
          <rPr>
            <b/>
            <sz val="10"/>
            <color indexed="81"/>
            <rFont val="DB Office"/>
          </rPr>
          <t>Eingabe als negative Prozentzahl.</t>
        </r>
        <r>
          <rPr>
            <sz val="10"/>
            <color indexed="81"/>
            <rFont val="DB Office"/>
            <family val="2"/>
          </rPr>
          <t xml:space="preserve">
Objektbezoge Begründung auf separater Anlage erforderlich.
</t>
        </r>
        <r>
          <rPr>
            <u/>
            <sz val="10"/>
            <color indexed="81"/>
            <rFont val="DB Office"/>
            <family val="2"/>
          </rPr>
          <t>Hinweis:</t>
        </r>
        <r>
          <rPr>
            <sz val="10"/>
            <color indexed="81"/>
            <rFont val="DB Office"/>
            <family val="2"/>
          </rPr>
          <t xml:space="preserve"> Es kann nur in einer der Spalten 13 - 16 eine Angabe gemacht werden, sonst erscheint eine Fehlermeldung (orangefarbenes Feld).</t>
        </r>
      </text>
    </comment>
    <comment ref="V6" authorId="0" shapeId="0" xr:uid="{3EBAEE60-197C-458C-8A23-BB41F8685BB1}">
      <text>
        <r>
          <rPr>
            <sz val="9"/>
            <color indexed="81"/>
            <rFont val="Segoe UI"/>
            <family val="2"/>
          </rPr>
          <t>Grundhonorar für die Gesamtleistung aus den Honorartafeln der HOAI.
Angaben gerundet auf zwei Nachkommastellen; Weiterberechnung ohne Rundungen.</t>
        </r>
      </text>
    </comment>
    <comment ref="AE6" authorId="0" shapeId="0" xr:uid="{26520268-AF68-4975-B126-27C56306D153}">
      <text>
        <r>
          <rPr>
            <sz val="9"/>
            <color indexed="81"/>
            <rFont val="Segoe UI"/>
            <family val="2"/>
          </rPr>
          <t>Vorgenommene Minderungen nach §11 sind auf separater Anlage objektbezogen zu begründen.</t>
        </r>
      </text>
    </comment>
    <comment ref="AH6" authorId="0" shapeId="0" xr:uid="{9E07B518-840D-44AA-B90B-40AA3218D3EA}">
      <text>
        <r>
          <rPr>
            <sz val="9"/>
            <color indexed="81"/>
            <rFont val="Segoe UI"/>
            <family val="2"/>
          </rPr>
          <t>Summe der Grundleistungen (Spalte 18 bis 21) sowie der gesamthaft vorgenommenen Minderungen (Spalte 22 bis 28) nach §8, §11 HOAI je Leistungsphase.
Hinweise: Die vorgenommenen Minderungen dürfen zusammen die Bewertung der Grundleistungen nicht unterschreiten, sonst erzeugt dies eine negative Honorarbewertung!</t>
        </r>
      </text>
    </comment>
    <comment ref="AL6" authorId="0" shapeId="0" xr:uid="{501946E2-4CF3-49C8-9CC3-E4866628891E}">
      <text>
        <r>
          <rPr>
            <sz val="9"/>
            <color indexed="81"/>
            <rFont val="Segoe UI"/>
            <family val="2"/>
          </rPr>
          <t>Zuschlag bei Leistungen im Bestand nach §§ 36(1), 36(2), 44(6), 48(6), 52(4) oder §56(5) HOAI; Angabe als %-Satz auf zwei Nachkommastellen.
Es ist bei Berechnungshonoraren zwingend eine Angabe erforderlich.
"0,00" gilt ausdrücklich als "0% angeboten/ vereinbart".</t>
        </r>
      </text>
    </comment>
    <comment ref="AM6" authorId="0" shapeId="0" xr:uid="{B6050BAD-BDA9-4194-9871-06104AE04A10}">
      <text>
        <r>
          <rPr>
            <sz val="9"/>
            <color indexed="81"/>
            <rFont val="Segoe UI"/>
            <family val="2"/>
          </rPr>
          <t>Zu Nebenkosten sind sowohl bei Berechnungshonoraren nach HOAI als auch bei freien Honoraren Angaben zu machen.
Es kann in Spalten 28 - 30 nur eine Angabe gemacht werden, sonst erscheint eine Fehlermeldung (orangefarbenes Feld)</t>
        </r>
      </text>
    </comment>
    <comment ref="AU6" authorId="0" shapeId="0" xr:uid="{7264407B-7330-4346-A0B5-41122969F4E7}">
      <text>
        <r>
          <rPr>
            <sz val="9"/>
            <color indexed="81"/>
            <rFont val="Segoe UI"/>
            <family val="2"/>
          </rPr>
          <t>Das in den vorgenannten Spalten angegebene Honorar ist
V = Vorläufig : Dies betrifft Berechnungshonorare nach HOAI mit vorläufig ermittelten anrechenbaren Kosten (vgl. Spalte 7).
E = Endgültig : Dies betrifft Berechnungshonorare nach HOAI mit endgültig ermittelten anrechenbaren Kosten.</t>
        </r>
      </text>
    </comment>
    <comment ref="AV6" authorId="0" shapeId="0" xr:uid="{4A93CFFB-12BD-4502-A1F2-0E66F586FFD8}">
      <text>
        <r>
          <rPr>
            <sz val="9"/>
            <color indexed="81"/>
            <rFont val="Segoe UI"/>
            <family val="2"/>
          </rPr>
          <t>Die Vergütung für die Besonderen Leistungen ergibt sich über die seitens des AN zu kalkulierenen Pauschale. Nebenkosten werden für die Besondern leistungen nicht gesondert vergütet.</t>
        </r>
      </text>
    </comment>
    <comment ref="AM7" authorId="0" shapeId="0" xr:uid="{D5A0AAE3-23BA-401C-991B-E2D179CC305C}">
      <text>
        <r>
          <rPr>
            <sz val="9"/>
            <color indexed="81"/>
            <rFont val="Segoe UI"/>
            <family val="2"/>
          </rPr>
          <t>Angabe "X" bedeutet:
NK werden nicht gesondert erstattet.</t>
        </r>
      </text>
    </comment>
    <comment ref="AN7" authorId="0" shapeId="0" xr:uid="{FCF8EE9E-5F48-40F5-9057-7063DFB1F43C}">
      <text>
        <r>
          <rPr>
            <sz val="9"/>
            <color indexed="81"/>
            <rFont val="Segoe UI"/>
            <family val="2"/>
          </rPr>
          <t>Angabe der Nebenkosten für übertragene und optionale Leistungen getrennt als Festbetrag in EUR.</t>
        </r>
      </text>
    </comment>
    <comment ref="AO7" authorId="0" shapeId="0" xr:uid="{870193E3-E42B-4F48-B27D-734FA216FCA9}">
      <text>
        <r>
          <rPr>
            <sz val="9"/>
            <color indexed="81"/>
            <rFont val="Segoe UI"/>
            <family val="2"/>
          </rPr>
          <t>Angabe der Nebenkosten für übertragene und optionale Leistungen pauschal als Prozentsatz auf zwei Nachkommastellen.</t>
        </r>
      </text>
    </comment>
    <comment ref="AE10" authorId="1" shapeId="0" xr:uid="{0ECDA426-58A3-4D32-859A-BE04B8979AB1}">
      <text>
        <r>
          <rPr>
            <sz val="10"/>
            <color indexed="81"/>
            <rFont val="DB Office"/>
            <family val="2"/>
          </rPr>
          <t xml:space="preserve">Mehrere vergleichb. Geb., IB, VA, TW mit weitgehend gleicha. Planungsbed., die derselben HZ zuzuordnen sind u. die im zeitl. u örtl. Zusammenh. als Teil einer Gesamtmaßn. geplant u. errichtet werden sollen, ist das </t>
        </r>
        <r>
          <rPr>
            <b/>
            <sz val="10"/>
            <color indexed="81"/>
            <rFont val="DB Office"/>
            <family val="2"/>
          </rPr>
          <t>Honorar nach der Summe der AK zu berechnen</t>
        </r>
        <r>
          <rPr>
            <sz val="10"/>
            <color indexed="81"/>
            <rFont val="DB Office"/>
            <family val="2"/>
          </rPr>
          <t>.</t>
        </r>
      </text>
    </comment>
    <comment ref="AF10" authorId="1" shapeId="0" xr:uid="{1CB185F6-639E-4B9A-95CD-CE911913091A}">
      <text>
        <r>
          <rPr>
            <sz val="10"/>
            <color indexed="81"/>
            <rFont val="DB Office"/>
            <family val="2"/>
          </rPr>
          <t xml:space="preserve">Mehrere im Wesentl. gleiche Geb., IB, VA o. TW, die im zeitl. o. örtl. Zusammenh. unter gleichen baulichen Verh. geplant u. errichtet werden sollen, oder mehrere Objekte nach Typenpl. o. Serienbauten, so sind die %-Sätze der </t>
        </r>
        <r>
          <rPr>
            <u/>
            <sz val="10"/>
            <color indexed="81"/>
            <rFont val="DB Office"/>
            <family val="2"/>
          </rPr>
          <t>Lph. 1 - 6</t>
        </r>
        <r>
          <rPr>
            <sz val="10"/>
            <color indexed="81"/>
            <rFont val="DB Office"/>
            <family val="2"/>
          </rPr>
          <t xml:space="preserve"> für die </t>
        </r>
        <r>
          <rPr>
            <b/>
            <sz val="10"/>
            <color indexed="81"/>
            <rFont val="DB Office"/>
            <family val="2"/>
          </rPr>
          <t xml:space="preserve">1. - 4. Wdh. </t>
        </r>
        <r>
          <rPr>
            <sz val="10"/>
            <color indexed="81"/>
            <rFont val="DB Office"/>
            <family val="2"/>
          </rPr>
          <t xml:space="preserve">um </t>
        </r>
        <r>
          <rPr>
            <u/>
            <sz val="10"/>
            <color indexed="81"/>
            <rFont val="DB Office"/>
            <family val="2"/>
          </rPr>
          <t>50 %,</t>
        </r>
        <r>
          <rPr>
            <sz val="10"/>
            <color indexed="81"/>
            <rFont val="DB Office"/>
            <family val="2"/>
          </rPr>
          <t xml:space="preserve"> für die </t>
        </r>
        <r>
          <rPr>
            <b/>
            <sz val="10"/>
            <color indexed="81"/>
            <rFont val="DB Office"/>
            <family val="2"/>
          </rPr>
          <t>5. - 7. Wdh.</t>
        </r>
        <r>
          <rPr>
            <sz val="10"/>
            <color indexed="81"/>
            <rFont val="DB Office"/>
            <family val="2"/>
          </rPr>
          <t xml:space="preserve"> um </t>
        </r>
        <r>
          <rPr>
            <u/>
            <sz val="10"/>
            <color indexed="81"/>
            <rFont val="DB Office"/>
            <family val="2"/>
          </rPr>
          <t>60 %</t>
        </r>
        <r>
          <rPr>
            <sz val="10"/>
            <color indexed="81"/>
            <rFont val="DB Office"/>
            <family val="2"/>
          </rPr>
          <t xml:space="preserve"> und ab der </t>
        </r>
        <r>
          <rPr>
            <b/>
            <sz val="10"/>
            <color indexed="81"/>
            <rFont val="DB Office"/>
            <family val="2"/>
          </rPr>
          <t>8. Wdh.</t>
        </r>
        <r>
          <rPr>
            <sz val="10"/>
            <color indexed="81"/>
            <rFont val="DB Office"/>
            <family val="2"/>
          </rPr>
          <t xml:space="preserve"> um </t>
        </r>
        <r>
          <rPr>
            <u/>
            <sz val="10"/>
            <color indexed="81"/>
            <rFont val="DB Office"/>
            <family val="2"/>
          </rPr>
          <t>90 %</t>
        </r>
        <r>
          <rPr>
            <sz val="10"/>
            <color indexed="81"/>
            <rFont val="DB Office"/>
            <family val="2"/>
          </rPr>
          <t xml:space="preserve"> zu mindern.</t>
        </r>
      </text>
    </comment>
    <comment ref="AG10" authorId="1" shapeId="0" xr:uid="{5987468D-8A6B-4630-A446-C723B6152E47}">
      <text>
        <r>
          <rPr>
            <sz val="10"/>
            <color indexed="81"/>
            <rFont val="DB Office"/>
            <family val="2"/>
          </rPr>
          <t>Grundl., die bereits Gegenstand eines anderen Auftrags über ein gleiches Geb., IB o. TW zwischen den Vertragsp. waren, so ist §11 (3) für die %-Sätze der beauftragten Lph. in Bezug auf den neuen Auftrag auch dann anzuwenden, wenn die Grundl. nicht im zeitl. o. örtl. Zusammenh. erbracht werden sollen.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Thomas Canelada</author>
    <author>Heinrich, Martin</author>
  </authors>
  <commentList>
    <comment ref="J6" authorId="0" shapeId="0" xr:uid="{745C15DF-4CA0-4D5A-B5D3-063059558405}">
      <text>
        <r>
          <rPr>
            <sz val="9"/>
            <color indexed="81"/>
            <rFont val="Segoe UI"/>
            <family val="2"/>
          </rPr>
          <t>Der Honorarermittlung werden die in dieser Spalte anrechenbaren Kosten (AK) aus der Kostenschätzung der Vorplanung zugrunde gelegt, soweit diese erfolgt ist, ansonsten aus der Kostenschätzung der Machbarkeitsstudie. Etwaige separate Anlage zur Ermittlung der AK siehe Spalte 6 bzw. entnehmen Sie bitte dem Anlagenverzeichnis der Vergabeunterlagen. Die Abrechnung des endgültigen Honorars erfolgt gem. HOAI für die übertragenen Leistungen nach der Kostenberechnung der Lph. 3 bzw. für die Gwerke, bei denen noch keine vorplanung erfolgte, nach der Kostenschätzung der Lph. 2 HOAI.
Angaben gerundet auf volle 1000 €;</t>
        </r>
      </text>
    </comment>
    <comment ref="L6" authorId="0" shapeId="0" xr:uid="{A7B1A98F-32B4-47DA-B4FA-9E7052D73A1A}">
      <text>
        <r>
          <rPr>
            <sz val="9"/>
            <color indexed="81"/>
            <rFont val="Segoe UI"/>
            <family val="2"/>
          </rPr>
          <t>Die in Spalte 5 angegebenen anrechenbaren Kosten sind
V = Vorläufig
E = Endgültig.</t>
        </r>
      </text>
    </comment>
    <comment ref="M6" authorId="0" shapeId="0" xr:uid="{C6BBD48B-BF27-4D66-855E-E714C01F5C21}">
      <text>
        <r>
          <rPr>
            <sz val="9"/>
            <color indexed="81"/>
            <rFont val="Segoe UI"/>
            <family val="2"/>
          </rPr>
          <t>GEB §35(1)      = Objektpl. Gebäude
INN §35(1)      = Objektpl Innenräume
FA §40(1)         = Objektpl. Freianlagen
IB §44(1)          = Objektpl. Ingenieurbauwerke
IB §44(1) *       = Objektpl. Ingenieurbauwerke mit TWP &gt; i.V.m. §43(2) HOAI / Lph 2 mit 10 v.H.
VA §48(1)        = Objektpl. Verkehrsanlagen
TWP §52(1)     = Tragwerksplanung GEB 
TWP §52(1) ** = Tragwerksplanung IB &gt; i.V.m. §51(5) HOAI / Lph. 1 im LB der IB enthalten
TA §56(1)        = Objektpl. Technische Ausrüstung
- / -                 = freies Honorar / nicht HOAI-gebundene Leistung</t>
        </r>
      </text>
    </comment>
    <comment ref="N6" authorId="0" shapeId="0" xr:uid="{11BC5F18-541A-454A-BAF8-0EC5349BBC7C}">
      <text>
        <r>
          <rPr>
            <sz val="9"/>
            <color indexed="81"/>
            <rFont val="Segoe UI"/>
            <family val="2"/>
          </rPr>
          <t>Zuordnung des Objektes/ der Objektbildung zu einer Honorarzone durch den AG</t>
        </r>
      </text>
    </comment>
    <comment ref="O6" authorId="0" shapeId="0" xr:uid="{EE5E3A8B-95DE-468D-89A2-01624CCB2793}">
      <text>
        <r>
          <rPr>
            <sz val="9"/>
            <color indexed="81"/>
            <rFont val="Segoe UI"/>
            <family val="2"/>
          </rPr>
          <t xml:space="preserve">Zuordnung des Objektes/ der Objektbildung zu einer Honorarzone durch den AN sowie Festlegung der vereinbarten HZ.
</t>
        </r>
      </text>
    </comment>
    <comment ref="P6" authorId="0" shapeId="0" xr:uid="{76B53813-6BB8-4866-BAE8-3EF723A2C699}">
      <text>
        <r>
          <rPr>
            <sz val="9"/>
            <color indexed="81"/>
            <rFont val="Segoe UI"/>
            <family val="2"/>
          </rPr>
          <t>Angabe des AN zum Wert innerhalb der Honorarzone:
0% = HZ Mindestsatz
25% = HZ Viertelsatz
50% = HZ Mittelsatz
75% = HZ Dreiviertelsatz
Höchstsatz = Mindestsatz der nächst höheren HZ.</t>
        </r>
      </text>
    </comment>
    <comment ref="Q6" authorId="0" shapeId="0" xr:uid="{E2DB6C33-511A-443D-8C05-696ABECBCC30}">
      <text>
        <r>
          <rPr>
            <sz val="9"/>
            <color indexed="81"/>
            <rFont val="Segoe UI"/>
            <family val="2"/>
          </rPr>
          <t>Interpolierter Basishonorarsatz gemäß der angegebenen Honorartafel, Honorarzone und Anrechenbaren Kosten. Angaben gerundet auf zwei Nachkommastellen; Weiterberechnung ohne Rundungen.</t>
        </r>
      </text>
    </comment>
    <comment ref="R6" authorId="1" shapeId="0" xr:uid="{02D200D2-88CA-4D7C-9B50-4D6692B8BBBB}">
      <text>
        <r>
          <rPr>
            <sz val="10"/>
            <color indexed="81"/>
            <rFont val="DB Office"/>
            <family val="2"/>
          </rPr>
          <t xml:space="preserve">Angabe "X" bedeutet:
Es gilt der Basishonorarsatz.
</t>
        </r>
        <r>
          <rPr>
            <u/>
            <sz val="10"/>
            <color indexed="81"/>
            <rFont val="DB Office"/>
            <family val="2"/>
          </rPr>
          <t>Hinweis:</t>
        </r>
        <r>
          <rPr>
            <sz val="10"/>
            <color indexed="81"/>
            <rFont val="DB Office"/>
            <family val="2"/>
          </rPr>
          <t xml:space="preserve">
Es kann nur in einer der Spalten 13 - 16 eine Angabe gemacht werden, sonst erscheint eine Fehlermeldung (orangefarbenes Feld)</t>
        </r>
      </text>
    </comment>
    <comment ref="S6" authorId="1" shapeId="0" xr:uid="{98FD8DE3-C378-4125-AD7D-8AD3F1C37188}">
      <text>
        <r>
          <rPr>
            <sz val="10"/>
            <color indexed="81"/>
            <rFont val="DB Office"/>
            <family val="2"/>
          </rPr>
          <t xml:space="preserve">Pauschale Honorarerhöhung als prozentualer Zuschlag zum Basishonorarsatz. Angabe in vollen %.
Objektbezoge Begründung auf separater Anlage erforderlich.
Hinweis: Es kann nur in einer der Spalten 13 - 16 eine Angabe gemacht werden, sonst erscheint eine Fehlermeldung (orangefarbenes Feld).
</t>
        </r>
      </text>
    </comment>
    <comment ref="U6" authorId="1" shapeId="0" xr:uid="{2E22814D-F49E-41D1-8CEB-ED803354D903}">
      <text>
        <r>
          <rPr>
            <b/>
            <sz val="10"/>
            <color indexed="81"/>
            <rFont val="DB Office"/>
            <family val="2"/>
          </rPr>
          <t>Pauschale</t>
        </r>
        <r>
          <rPr>
            <sz val="10"/>
            <color indexed="81"/>
            <rFont val="DB Office"/>
            <family val="2"/>
          </rPr>
          <t xml:space="preserve"> </t>
        </r>
        <r>
          <rPr>
            <b/>
            <sz val="10"/>
            <color indexed="81"/>
            <rFont val="DB Office"/>
            <family val="2"/>
          </rPr>
          <t xml:space="preserve">Honorarminderung </t>
        </r>
        <r>
          <rPr>
            <sz val="10"/>
            <color indexed="81"/>
            <rFont val="DB Office"/>
            <family val="2"/>
          </rPr>
          <t>als prozentualer Abschlag vom Basishonorarsatz. Angabe in vollen %.
Objektbezoge Begründung auf separater Anlage erforderlich.</t>
        </r>
        <r>
          <rPr>
            <sz val="10"/>
            <color indexed="81"/>
            <rFont val="DB Office"/>
            <family val="2"/>
          </rPr>
          <t xml:space="preserve">
</t>
        </r>
        <r>
          <rPr>
            <u/>
            <sz val="10"/>
            <color indexed="81"/>
            <rFont val="DB Office"/>
            <family val="2"/>
          </rPr>
          <t>Hinweis:</t>
        </r>
        <r>
          <rPr>
            <sz val="10"/>
            <color indexed="81"/>
            <rFont val="DB Office"/>
            <family val="2"/>
          </rPr>
          <t xml:space="preserve"> Es kann nur in einer der Spalten 13 - 16 eine Angabe gemacht werden, sonst erscheint eine Fehlermeldung (orangefarbenes Feld).</t>
        </r>
      </text>
    </comment>
    <comment ref="V6" authorId="0" shapeId="0" xr:uid="{105D342E-F843-4F7A-9FC2-8E57EADFF7FA}">
      <text>
        <r>
          <rPr>
            <sz val="9"/>
            <color indexed="81"/>
            <rFont val="Segoe UI"/>
            <family val="2"/>
          </rPr>
          <t>Grundhonorar für die Gesamtleistung aus den Honorartafeln der HOAI.
Angaben gerundet auf zwei Nachkommastellen; Weiterberechnung ohne Rundungen.</t>
        </r>
      </text>
    </comment>
    <comment ref="Y6" authorId="0" shapeId="0" xr:uid="{D27E4B39-6606-407D-978E-6E19B5E24601}">
      <text>
        <r>
          <rPr>
            <sz val="9"/>
            <color indexed="81"/>
            <rFont val="Segoe UI"/>
            <family val="2"/>
          </rPr>
          <t>Vorgenommene Minderungen nach §11 sind auf separater Anlage objektbezogen zu begründen.
Hinweis: Es kann nur in einer der Spalten 20 bis 22 eine Angabe gemacht werden, sonst erscheint eine Fehlermeldung (orangefarbenes Feld)</t>
        </r>
      </text>
    </comment>
    <comment ref="AB6" authorId="0" shapeId="0" xr:uid="{5EE43218-7EEE-4112-AB2F-9A7C4847B294}">
      <text>
        <r>
          <rPr>
            <sz val="9"/>
            <color indexed="81"/>
            <rFont val="Segoe UI"/>
            <family val="2"/>
          </rPr>
          <t xml:space="preserve">Summe der Grundleistungen (Spalte 18) sowie der gesamthaft vorgenommenen Minderungen (Spalte 19 bis 22) nach §8, §11 HOAI je Leistungsphase.
Hinweise: Die vorgenommenen Minderungen dürfen zusammen die Bewertung der Grundleistungen nicht unterschreiten, sonst erzeugt dies eine negative Honorarbewertung!
</t>
        </r>
      </text>
    </comment>
    <comment ref="AC6" authorId="0" shapeId="0" xr:uid="{9285F1DF-14E4-4CC5-913A-6515856FFC69}">
      <text>
        <r>
          <rPr>
            <sz val="9"/>
            <color indexed="81"/>
            <rFont val="Segoe UI"/>
            <family val="2"/>
          </rPr>
          <t>Zuschlag bei Leistungen im Bestand nach §§ 36(1), 36(2), 44(6), 48(6), 52(4) oder §56(5) HOAI; Angabe als %-Satz auf zwei Nachkommastellen.
Es ist bei Berechnungshonoraren zwingend eine Angabe erforderlich.
"0,00" gilt ausdrücklich als "0% angeboten/ vereinbart".</t>
        </r>
      </text>
    </comment>
    <comment ref="AD6" authorId="0" shapeId="0" xr:uid="{E3B8C3E4-54AC-4928-8C86-F7ACCB3E2F4B}">
      <text>
        <r>
          <rPr>
            <sz val="9"/>
            <color indexed="81"/>
            <rFont val="Segoe UI"/>
            <family val="2"/>
          </rPr>
          <t xml:space="preserve">Zu Nebenkosten sind sowohl bei Berechnungshonoraren nach HOAI als auch bei freien Honoraren Angaben zu machen.
Hinweis:
Es kann nur eine Angabe in den Spalten 25 bis 27 gemacht werden, sonst erscheint eine Fehlermeldung (orangefarbenes Feld).
</t>
        </r>
      </text>
    </comment>
    <comment ref="AH6" authorId="0" shapeId="0" xr:uid="{30EC2258-3CFD-42B2-887B-4A73D21D43D8}">
      <text>
        <r>
          <rPr>
            <sz val="9"/>
            <color indexed="81"/>
            <rFont val="Segoe UI"/>
            <family val="2"/>
          </rPr>
          <t>Das in den vorgenannten Spalten angegebene Honorar ist
V = Vorläufig
E = Endgültig</t>
        </r>
      </text>
    </comment>
    <comment ref="AI6" authorId="0" shapeId="0" xr:uid="{F953E07B-0F08-4CFF-B782-D0AC37ECE8CD}">
      <text>
        <r>
          <rPr>
            <sz val="9"/>
            <color indexed="81"/>
            <rFont val="Segoe UI"/>
            <family val="2"/>
          </rPr>
          <t xml:space="preserve">Die Vergütung für die Besonderen Leistungen ergibt sich über die seitens des AN zu kalkulierenen Pauschale. Nebenkosten werden für die Besondern leistungen nicht gesondert vergütet.
</t>
        </r>
      </text>
    </comment>
    <comment ref="AD7" authorId="0" shapeId="0" xr:uid="{D67EF352-8B09-4CD3-8B23-FF94F30F6F25}">
      <text>
        <r>
          <rPr>
            <sz val="9"/>
            <color indexed="81"/>
            <rFont val="Segoe UI"/>
            <family val="2"/>
          </rPr>
          <t>Angabe "X" bedeutet:
NK werden nicht gesondert erstattet.</t>
        </r>
      </text>
    </comment>
    <comment ref="AE7" authorId="0" shapeId="0" xr:uid="{A510AB6A-9665-4E2C-A4C8-B917BE168005}">
      <text>
        <r>
          <rPr>
            <sz val="9"/>
            <color indexed="81"/>
            <rFont val="Segoe UI"/>
            <family val="2"/>
          </rPr>
          <t>Angabe der Nebenkosten für übertragene und optionale Leistungen getrennt als Festbetrag in EUR.</t>
        </r>
      </text>
    </comment>
    <comment ref="AF7" authorId="0" shapeId="0" xr:uid="{78017625-65DE-47C0-88C3-CCF2E5E24861}">
      <text>
        <r>
          <rPr>
            <sz val="9"/>
            <color indexed="81"/>
            <rFont val="Segoe UI"/>
            <family val="2"/>
          </rPr>
          <t>Angabe der Nebenkosten für übertragene und optionale Leistungen pauschal als Prozentsatz auf zwei Nachkommastellen.</t>
        </r>
      </text>
    </comment>
    <comment ref="Y10" authorId="1" shapeId="0" xr:uid="{37C89656-CB67-4CA5-922D-738046A96A44}">
      <text>
        <r>
          <rPr>
            <sz val="10"/>
            <color indexed="81"/>
            <rFont val="DB Office"/>
            <family val="2"/>
          </rPr>
          <t xml:space="preserve">Mehrere vergleichb. Geb., IB, VA, TW mit weitgehend gleichart. Planungsbed., die derselben HZ zuzuordnen sind u. die im zeitl. u. örtl. Zusammenh. als Teil einer Gesamtmaßn. geplant u. errichtet werden sollen, ist das </t>
        </r>
        <r>
          <rPr>
            <b/>
            <sz val="10"/>
            <color indexed="81"/>
            <rFont val="DB Office"/>
            <family val="2"/>
          </rPr>
          <t>Honorar nach der Summe der AK zu berechnen</t>
        </r>
        <r>
          <rPr>
            <sz val="10"/>
            <color indexed="81"/>
            <rFont val="DB Office"/>
            <family val="2"/>
          </rPr>
          <t>.</t>
        </r>
      </text>
    </comment>
    <comment ref="Z10" authorId="1" shapeId="0" xr:uid="{D7BF3EDE-172E-453B-B123-0A9C6E371F49}">
      <text>
        <r>
          <rPr>
            <sz val="10"/>
            <color indexed="81"/>
            <rFont val="DB Office"/>
            <family val="2"/>
          </rPr>
          <t xml:space="preserve">Mehrere im Wesentl. gleiche Geb., IB, VA o. TW, die im zeitl. o. örtl. Zusammenh. unter gleichen baulichen Verh. geplant u. errichtet werden sollen, oder mehrere Objekte nach Typenpl. o. Serienbauten, so sind die %-Sätze der </t>
        </r>
        <r>
          <rPr>
            <u/>
            <sz val="10"/>
            <color indexed="81"/>
            <rFont val="DB Office"/>
            <family val="2"/>
          </rPr>
          <t>Lph. 1 - 6</t>
        </r>
        <r>
          <rPr>
            <sz val="10"/>
            <color indexed="81"/>
            <rFont val="DB Office"/>
            <family val="2"/>
          </rPr>
          <t xml:space="preserve"> für die </t>
        </r>
        <r>
          <rPr>
            <b/>
            <sz val="10"/>
            <color indexed="81"/>
            <rFont val="DB Office"/>
            <family val="2"/>
          </rPr>
          <t xml:space="preserve">1. - 4. Wdh. </t>
        </r>
        <r>
          <rPr>
            <sz val="10"/>
            <color indexed="81"/>
            <rFont val="DB Office"/>
            <family val="2"/>
          </rPr>
          <t xml:space="preserve">um </t>
        </r>
        <r>
          <rPr>
            <u/>
            <sz val="10"/>
            <color indexed="81"/>
            <rFont val="DB Office"/>
            <family val="2"/>
          </rPr>
          <t>50 %,</t>
        </r>
        <r>
          <rPr>
            <sz val="10"/>
            <color indexed="81"/>
            <rFont val="DB Office"/>
            <family val="2"/>
          </rPr>
          <t xml:space="preserve"> für die </t>
        </r>
        <r>
          <rPr>
            <b/>
            <sz val="10"/>
            <color indexed="81"/>
            <rFont val="DB Office"/>
            <family val="2"/>
          </rPr>
          <t>5. - 7. Wdh.</t>
        </r>
        <r>
          <rPr>
            <sz val="10"/>
            <color indexed="81"/>
            <rFont val="DB Office"/>
            <family val="2"/>
          </rPr>
          <t xml:space="preserve"> um </t>
        </r>
        <r>
          <rPr>
            <u/>
            <sz val="10"/>
            <color indexed="81"/>
            <rFont val="DB Office"/>
            <family val="2"/>
          </rPr>
          <t>60 %</t>
        </r>
        <r>
          <rPr>
            <sz val="10"/>
            <color indexed="81"/>
            <rFont val="DB Office"/>
            <family val="2"/>
          </rPr>
          <t xml:space="preserve"> und ab der </t>
        </r>
        <r>
          <rPr>
            <b/>
            <sz val="10"/>
            <color indexed="81"/>
            <rFont val="DB Office"/>
            <family val="2"/>
          </rPr>
          <t>8. Wdh.</t>
        </r>
        <r>
          <rPr>
            <sz val="10"/>
            <color indexed="81"/>
            <rFont val="DB Office"/>
            <family val="2"/>
          </rPr>
          <t xml:space="preserve"> um </t>
        </r>
        <r>
          <rPr>
            <u/>
            <sz val="10"/>
            <color indexed="81"/>
            <rFont val="DB Office"/>
            <family val="2"/>
          </rPr>
          <t>90 %</t>
        </r>
        <r>
          <rPr>
            <sz val="10"/>
            <color indexed="81"/>
            <rFont val="DB Office"/>
            <family val="2"/>
          </rPr>
          <t xml:space="preserve"> zu mindern.</t>
        </r>
      </text>
    </comment>
    <comment ref="AA10" authorId="1" shapeId="0" xr:uid="{F7DF217C-FB8F-40C2-92B2-2AD5F17A6D02}">
      <text>
        <r>
          <rPr>
            <sz val="10"/>
            <color indexed="81"/>
            <rFont val="DB Office"/>
            <family val="2"/>
          </rPr>
          <t>Grundl., die bereits Gegenstand eines anderen Auftrags über ein gleiches Geb., IB o. TW zwischen den Vertragsp. waren, so ist §11 (3) für die %-Sätze der beauftragten Lph. in Bezug auf den neuen Auftrag auch dann anzuwenden, wenn die Grundl. nicht im zeitl. o. örtl. Zusammenh. erbracht werden sollen.</t>
        </r>
      </text>
    </comment>
    <comment ref="X12" authorId="0" shapeId="0" xr:uid="{0AD625D9-46DC-48FD-910E-559D7228A0E5}">
      <text>
        <r>
          <rPr>
            <sz val="9"/>
            <color indexed="81"/>
            <rFont val="Segoe UI"/>
            <family val="2"/>
          </rPr>
          <t>Abzug vollständige Leistung Lph. 5 für FL, da über Besondere Leistungen Fahrleitungsanlage kalkuliert.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Thomas Canelada</author>
    <author>Heinrich, Martin</author>
  </authors>
  <commentList>
    <comment ref="J6" authorId="0" shapeId="0" xr:uid="{06C680E5-7879-4A2D-B950-E0071173851F}">
      <text>
        <r>
          <rPr>
            <sz val="9"/>
            <color indexed="81"/>
            <rFont val="Segoe UI"/>
            <family val="2"/>
          </rPr>
          <t>Der Honorarermittlung werden die in dieser Spalte anrechenbaren Kosten (AK) aus der Kostenschätzung der Vorplanung zugrunde gelegt, soweit diese erfolgt ist, ansonsten aus der Kostenschätzung der Machbarkeitsstudie. Etwaige separate Anlage zur Ermittlung der AK siehe Spalte 6 bzw. entnehmen Sie bitte dem Anlagenverzeichnis der Vergabeunterlagen. Die Abrechnung des endgültigen Honorars erfolgt gem. HOAI für die übertragenen Leistungen nach der Kostenberechnung der Lph. 3 bzw. für die Gwerke, bei denen noch keine vorplanung erfolgte, nach der Kostenschätzung der Lph. 2 HOAI.
Angaben gerundet auf volle 1000 €;</t>
        </r>
      </text>
    </comment>
    <comment ref="L6" authorId="0" shapeId="0" xr:uid="{E3833E18-6C60-44D3-9F20-7B26B281403C}">
      <text>
        <r>
          <rPr>
            <sz val="9"/>
            <color indexed="81"/>
            <rFont val="Segoe UI"/>
            <family val="2"/>
          </rPr>
          <t>Die in Spalte 5 angegebenen anrechenbaren Kosten sind
V = Vorläufig
E = Endgültig.</t>
        </r>
      </text>
    </comment>
    <comment ref="M6" authorId="0" shapeId="0" xr:uid="{F3122B7B-41FE-4C49-8BC7-94B27BA2B3A4}">
      <text>
        <r>
          <rPr>
            <sz val="9"/>
            <color indexed="81"/>
            <rFont val="Segoe UI"/>
            <family val="2"/>
          </rPr>
          <t>GEB §35(1)      = Objektpl. Gebäude
INN §35(1)      = Objektpl Innenräume
FA §40(1)         = Objektpl. Freianlagen
IB §44(1)          = Objektpl. Ingenieurbauwerke
IB §44(1) *       = Objektpl. Ingenieurbauwerke mit TWP &gt; i.V.m. §43(2) HOAI / Lph 2 mit 10 v.H.
VA §48(1)        = Objektpl. Verkehrsanlagen
TWP §52(1)     = Tragwerksplanung GEB 
TWP §52(1) ** = Tragwerksplanung IB &gt; i.V.m. §51(5) HOAI / Lph. 1 im LB der IB enthalten
TA §56(1)        = Objektpl. Technische Ausrüstung
- / -                 = freies Honorar / nicht HOAI-gebundene Leistung</t>
        </r>
      </text>
    </comment>
    <comment ref="N6" authorId="0" shapeId="0" xr:uid="{509A37FB-5653-4140-BF32-337B0AF88A7E}">
      <text>
        <r>
          <rPr>
            <sz val="9"/>
            <color indexed="81"/>
            <rFont val="Segoe UI"/>
            <family val="2"/>
          </rPr>
          <t>Zuordnung des Objektes/ der Objektbildung zu einer Honorarzone durch den AG</t>
        </r>
      </text>
    </comment>
    <comment ref="O6" authorId="0" shapeId="0" xr:uid="{1D72921D-7923-4C50-A6F7-F2F2157A6B94}">
      <text>
        <r>
          <rPr>
            <sz val="9"/>
            <color indexed="81"/>
            <rFont val="Segoe UI"/>
            <family val="2"/>
          </rPr>
          <t xml:space="preserve">Zuordnung des Objektes/ der Objektbildung zu einer Honorarzone durch den AN sowie Festlegung der vereinbarten HZ.
</t>
        </r>
      </text>
    </comment>
    <comment ref="P6" authorId="0" shapeId="0" xr:uid="{25FF97A0-0566-4DBB-BBEB-A31876D4A706}">
      <text>
        <r>
          <rPr>
            <sz val="9"/>
            <color indexed="81"/>
            <rFont val="Segoe UI"/>
            <family val="2"/>
          </rPr>
          <t>Angabe des AN zum Wert innerhalb der Honorarzone:
0% = HZ Mindestsatz
25% = HZ Viertelsatz
50% = HZ Mittelsatz
75% = HZ Dreiviertelsatz
Höchstsatz = Mindestsatz der nächst höheren HZ.</t>
        </r>
      </text>
    </comment>
    <comment ref="Q6" authorId="0" shapeId="0" xr:uid="{70B43072-12C7-420B-A2AC-49E54E206945}">
      <text>
        <r>
          <rPr>
            <sz val="9"/>
            <color indexed="81"/>
            <rFont val="Segoe UI"/>
            <family val="2"/>
          </rPr>
          <t>Interpolierter Basishonorarsatz gemäß der angegebenen Honorartafel, Honorarzone und Anrechenbaren Kosten. Angaben gerundet auf zwei Nachkommastellen; Weiterberechnung ohne Rundungen.</t>
        </r>
      </text>
    </comment>
    <comment ref="R6" authorId="1" shapeId="0" xr:uid="{CE278D04-8DD1-4957-9E2B-FF4FD3531A04}">
      <text>
        <r>
          <rPr>
            <sz val="10"/>
            <color indexed="81"/>
            <rFont val="DB Office"/>
            <family val="2"/>
          </rPr>
          <t xml:space="preserve">Angabe "X" bedeutet:
Es gilt der Basishonorarsatz.
</t>
        </r>
        <r>
          <rPr>
            <u/>
            <sz val="10"/>
            <color indexed="81"/>
            <rFont val="DB Office"/>
            <family val="2"/>
          </rPr>
          <t>Hinweis:</t>
        </r>
        <r>
          <rPr>
            <sz val="10"/>
            <color indexed="81"/>
            <rFont val="DB Office"/>
            <family val="2"/>
          </rPr>
          <t xml:space="preserve">
Es kann nur in einer der Spalten 13 - 16 eine Angabe gemacht werden, sonst erscheint eine Fehlermeldung (orangefarbenes Feld)</t>
        </r>
      </text>
    </comment>
    <comment ref="S6" authorId="1" shapeId="0" xr:uid="{1E935F5D-24DB-42D2-89B2-9C23561FB6FE}">
      <text>
        <r>
          <rPr>
            <sz val="10"/>
            <color indexed="81"/>
            <rFont val="DB Office"/>
            <family val="2"/>
          </rPr>
          <t xml:space="preserve">Pauschale Honorarerhöhung als prozentualer Zuschlag zum Basishonorarsatz. Angabe in vollen %.
Objektbezoge Begründung auf separater Anlage erforderlich.
Hinweis: Es kann nur in einer der Spalten 13 - 16 eine Angabe gemacht werden, sonst erscheint eine Fehlermeldung (orangefarbenes Feld).
</t>
        </r>
      </text>
    </comment>
    <comment ref="U6" authorId="1" shapeId="0" xr:uid="{953FD282-E95B-4A54-93AE-9E2120062C60}">
      <text>
        <r>
          <rPr>
            <b/>
            <sz val="10"/>
            <color indexed="81"/>
            <rFont val="DB Office"/>
            <family val="2"/>
          </rPr>
          <t>Pauschale</t>
        </r>
        <r>
          <rPr>
            <sz val="10"/>
            <color indexed="81"/>
            <rFont val="DB Office"/>
            <family val="2"/>
          </rPr>
          <t xml:space="preserve"> </t>
        </r>
        <r>
          <rPr>
            <b/>
            <sz val="10"/>
            <color indexed="81"/>
            <rFont val="DB Office"/>
            <family val="2"/>
          </rPr>
          <t xml:space="preserve">Honorarminderung </t>
        </r>
        <r>
          <rPr>
            <sz val="10"/>
            <color indexed="81"/>
            <rFont val="DB Office"/>
            <family val="2"/>
          </rPr>
          <t>als prozentualer Abschlag vom Basishonorarsatz. Angabe in vollen %.
Objektbezoge Begründung auf separater Anlage erforderlich.</t>
        </r>
        <r>
          <rPr>
            <sz val="10"/>
            <color indexed="81"/>
            <rFont val="DB Office"/>
            <family val="2"/>
          </rPr>
          <t xml:space="preserve">
</t>
        </r>
        <r>
          <rPr>
            <u/>
            <sz val="10"/>
            <color indexed="81"/>
            <rFont val="DB Office"/>
            <family val="2"/>
          </rPr>
          <t>Hinweis:</t>
        </r>
        <r>
          <rPr>
            <sz val="10"/>
            <color indexed="81"/>
            <rFont val="DB Office"/>
            <family val="2"/>
          </rPr>
          <t xml:space="preserve"> Es kann nur in einer der Spalten 13 - 16 eine Angabe gemacht werden, sonst erscheint eine Fehlermeldung (orangefarbenes Feld).</t>
        </r>
      </text>
    </comment>
    <comment ref="V6" authorId="0" shapeId="0" xr:uid="{468F9343-E359-4DB9-8C61-252381836398}">
      <text>
        <r>
          <rPr>
            <sz val="9"/>
            <color indexed="81"/>
            <rFont val="Segoe UI"/>
            <family val="2"/>
          </rPr>
          <t>Grundhonorar für die Gesamtleistung aus den Honorartafeln der HOAI.
Angaben gerundet auf zwei Nachkommastellen; Weiterberechnung ohne Rundungen.</t>
        </r>
      </text>
    </comment>
    <comment ref="AA6" authorId="0" shapeId="0" xr:uid="{E6592D17-A760-4913-85B4-49A4854C30EB}">
      <text>
        <r>
          <rPr>
            <sz val="9"/>
            <color indexed="81"/>
            <rFont val="Segoe UI"/>
            <family val="2"/>
          </rPr>
          <t>Vorgenommene Minderungen nach §11 sind auf separater Anlage objektbezogen zu begründen.
Es kann nur in eine der Spalten 22 bis 24 eine Angabe gemacht werden, sonst erscheint eine Fehlermeldung (orangefarbenes Feld)</t>
        </r>
      </text>
    </comment>
    <comment ref="AF6" authorId="0" shapeId="0" xr:uid="{2C116D73-E0E4-48AC-93C4-139C919694B4}">
      <text>
        <r>
          <rPr>
            <sz val="9"/>
            <color indexed="81"/>
            <rFont val="Segoe UI"/>
            <family val="2"/>
          </rPr>
          <t>Zuschlag bei Leistungen im Bestand nach §§ 36(1), 36(2), 44(6), 48(6), 52(4) oder §56(5) HOAI; Angabe als %-Satz auf zwei Nachkommastellen.
Es ist bei Berechnungshonoraren zwingend eine Angabe erforderlich.
"0,00" gilt ausdrücklich als "0% angeboten/ vereinbart".</t>
        </r>
      </text>
    </comment>
    <comment ref="AG6" authorId="0" shapeId="0" xr:uid="{7746B8B5-2211-45D1-9FD8-F7B4712DB9B3}">
      <text>
        <r>
          <rPr>
            <sz val="9"/>
            <color indexed="81"/>
            <rFont val="Segoe UI"/>
            <family val="2"/>
          </rPr>
          <t>Zu Nebenkosten sind sowohl bei Berechnungshonoraren nach HOAI als auch bei freien Honoraren Angaben zu machen.
Es kann nur in einer der Spalten 28 bis 30 eine Angabe gemacht werden, sonst erscheint eine Fehlermeldung (orangefarbenes Feld)</t>
        </r>
      </text>
    </comment>
    <comment ref="AM6" authorId="0" shapeId="0" xr:uid="{E0646D70-C3D6-4C5C-8A6F-C31B9C832BC2}">
      <text>
        <r>
          <rPr>
            <sz val="9"/>
            <color indexed="81"/>
            <rFont val="Segoe UI"/>
            <family val="2"/>
          </rPr>
          <t>Das in den vorgenannten Spalten angegebene Honorar ist
V = Vorläufig
E = Endgültig</t>
        </r>
      </text>
    </comment>
    <comment ref="AN6" authorId="0" shapeId="0" xr:uid="{4865AC99-08C7-4C8E-BA9D-19CD0CEB26BE}">
      <text>
        <r>
          <rPr>
            <sz val="9"/>
            <color indexed="81"/>
            <rFont val="Segoe UI"/>
            <family val="2"/>
          </rPr>
          <t>Die Vergütung für die Besonderen Leistungen ergibt sich über die seitens des AN zu kalkulierenen Pauschale. Nebenkosten werden für die Besondern leistungen nicht gesondert vergütet.</t>
        </r>
      </text>
    </comment>
    <comment ref="AG7" authorId="0" shapeId="0" xr:uid="{6D682D92-685A-462F-B61F-7F99FC98CA4E}">
      <text>
        <r>
          <rPr>
            <sz val="9"/>
            <color indexed="81"/>
            <rFont val="Segoe UI"/>
            <family val="2"/>
          </rPr>
          <t>Angabe "X" bedeutet:
NK werden nicht gesondert erstattet.</t>
        </r>
      </text>
    </comment>
    <comment ref="AH7" authorId="0" shapeId="0" xr:uid="{0CF0C3DE-B344-407D-B0A8-C32B7151004C}">
      <text>
        <r>
          <rPr>
            <sz val="9"/>
            <color indexed="81"/>
            <rFont val="Segoe UI"/>
            <family val="2"/>
          </rPr>
          <t>Angabe der Nebenkosten für übertragene und optionale Leistungen getrennt als Festbetrag in EUR.</t>
        </r>
      </text>
    </comment>
    <comment ref="AI7" authorId="0" shapeId="0" xr:uid="{A522F5CD-9B68-40D4-9B51-198E46F1D545}">
      <text>
        <r>
          <rPr>
            <sz val="9"/>
            <color indexed="81"/>
            <rFont val="Segoe UI"/>
            <family val="2"/>
          </rPr>
          <t>Angabe der Nebenkosten für übertragene und optionale Leistungen pauschal als Prozentsatz auf zwei Nachkommastellen.</t>
        </r>
      </text>
    </comment>
    <comment ref="AA10" authorId="1" shapeId="0" xr:uid="{67996A8E-5865-48AD-A4B8-4FB62A6B87E2}">
      <text>
        <r>
          <rPr>
            <sz val="10"/>
            <color indexed="81"/>
            <rFont val="DB Office"/>
            <family val="2"/>
          </rPr>
          <t xml:space="preserve">Mehrere vergleichb. Geb., IB, VA, TW mit weitgehend gleichart. Planungsbed., die derselben HZ zuzuordnen sind u. die im zeitl. u. örtl. Zusammenh. als Teil einer Gesamtmaßn. geplant u. errichtet werden sollen, ist das </t>
        </r>
        <r>
          <rPr>
            <b/>
            <sz val="10"/>
            <color indexed="81"/>
            <rFont val="DB Office"/>
            <family val="2"/>
          </rPr>
          <t>Honorar nach der Summe der AK zu berechnen</t>
        </r>
        <r>
          <rPr>
            <sz val="10"/>
            <color indexed="81"/>
            <rFont val="DB Office"/>
            <family val="2"/>
          </rPr>
          <t>.</t>
        </r>
      </text>
    </comment>
    <comment ref="AB10" authorId="1" shapeId="0" xr:uid="{158C204A-1229-4BB2-B834-72AE836A2EC0}">
      <text>
        <r>
          <rPr>
            <sz val="10"/>
            <color indexed="81"/>
            <rFont val="DB Office"/>
            <family val="2"/>
          </rPr>
          <t xml:space="preserve">Mehrere im Wesentl. gleiche Geb., IB, VA o. TW, die im zeitl. o. örtl. Zusammenh. unter gleichen baulichen Verh. geplant u. errichtet werden sollen, oder mehrere Objekte nach Typenpl. o. Serienbauten, so sind die %-Sätze der </t>
        </r>
        <r>
          <rPr>
            <u/>
            <sz val="10"/>
            <color indexed="81"/>
            <rFont val="DB Office"/>
            <family val="2"/>
          </rPr>
          <t>Lph. 1 - 6</t>
        </r>
        <r>
          <rPr>
            <sz val="10"/>
            <color indexed="81"/>
            <rFont val="DB Office"/>
            <family val="2"/>
          </rPr>
          <t xml:space="preserve"> für die </t>
        </r>
        <r>
          <rPr>
            <b/>
            <sz val="10"/>
            <color indexed="81"/>
            <rFont val="DB Office"/>
            <family val="2"/>
          </rPr>
          <t xml:space="preserve">1. - 4. Wdh. </t>
        </r>
        <r>
          <rPr>
            <sz val="10"/>
            <color indexed="81"/>
            <rFont val="DB Office"/>
            <family val="2"/>
          </rPr>
          <t xml:space="preserve">um </t>
        </r>
        <r>
          <rPr>
            <u/>
            <sz val="10"/>
            <color indexed="81"/>
            <rFont val="DB Office"/>
            <family val="2"/>
          </rPr>
          <t>50 %,</t>
        </r>
        <r>
          <rPr>
            <sz val="10"/>
            <color indexed="81"/>
            <rFont val="DB Office"/>
            <family val="2"/>
          </rPr>
          <t xml:space="preserve"> für die </t>
        </r>
        <r>
          <rPr>
            <b/>
            <sz val="10"/>
            <color indexed="81"/>
            <rFont val="DB Office"/>
            <family val="2"/>
          </rPr>
          <t>5. - 7. Wdh.</t>
        </r>
        <r>
          <rPr>
            <sz val="10"/>
            <color indexed="81"/>
            <rFont val="DB Office"/>
            <family val="2"/>
          </rPr>
          <t xml:space="preserve"> um </t>
        </r>
        <r>
          <rPr>
            <u/>
            <sz val="10"/>
            <color indexed="81"/>
            <rFont val="DB Office"/>
            <family val="2"/>
          </rPr>
          <t>60 %</t>
        </r>
        <r>
          <rPr>
            <sz val="10"/>
            <color indexed="81"/>
            <rFont val="DB Office"/>
            <family val="2"/>
          </rPr>
          <t xml:space="preserve"> und ab der </t>
        </r>
        <r>
          <rPr>
            <b/>
            <sz val="10"/>
            <color indexed="81"/>
            <rFont val="DB Office"/>
            <family val="2"/>
          </rPr>
          <t>8. Wdh.</t>
        </r>
        <r>
          <rPr>
            <sz val="10"/>
            <color indexed="81"/>
            <rFont val="DB Office"/>
            <family val="2"/>
          </rPr>
          <t xml:space="preserve"> um </t>
        </r>
        <r>
          <rPr>
            <u/>
            <sz val="10"/>
            <color indexed="81"/>
            <rFont val="DB Office"/>
            <family val="2"/>
          </rPr>
          <t>90 %</t>
        </r>
        <r>
          <rPr>
            <sz val="10"/>
            <color indexed="81"/>
            <rFont val="DB Office"/>
            <family val="2"/>
          </rPr>
          <t xml:space="preserve"> zu mindern.</t>
        </r>
      </text>
    </comment>
    <comment ref="AC10" authorId="1" shapeId="0" xr:uid="{D943BB5F-AD5B-42C8-88A2-894FB4ED996B}">
      <text>
        <r>
          <rPr>
            <sz val="10"/>
            <color indexed="81"/>
            <rFont val="DB Office"/>
            <family val="2"/>
          </rPr>
          <t>Grundl., die bereits Gegenstand eines anderen Auftrags über ein gleiches Geb., IB o. TW zwischen den Vertragsp. waren, so ist §11 (3) für die %-Sätze der beauftragten Lph. in Bezug auf den neuen Auftrag auch dann anzuwenden, wenn die Grundl. nicht im zeitl. o. örtl. Zusammenh. erbracht werden sollen.</t>
        </r>
      </text>
    </comment>
  </commentList>
</comments>
</file>

<file path=xl/sharedStrings.xml><?xml version="1.0" encoding="utf-8"?>
<sst xmlns="http://schemas.openxmlformats.org/spreadsheetml/2006/main" count="1032" uniqueCount="230">
  <si>
    <t>Objekt-Nr.</t>
  </si>
  <si>
    <t>Objekt</t>
  </si>
  <si>
    <t>X</t>
  </si>
  <si>
    <t>Planungsleistungen</t>
  </si>
  <si>
    <t>Angaben zum Objekt</t>
  </si>
  <si>
    <t>Anrechenbare Kosten</t>
  </si>
  <si>
    <r>
      <rPr>
        <b/>
        <u/>
        <sz val="10"/>
        <color theme="1"/>
        <rFont val="Arial"/>
        <family val="2"/>
      </rPr>
      <t>V</t>
    </r>
    <r>
      <rPr>
        <b/>
        <sz val="10"/>
        <color theme="1"/>
        <rFont val="Arial"/>
        <family val="2"/>
      </rPr>
      <t xml:space="preserve">orläufig / </t>
    </r>
    <r>
      <rPr>
        <b/>
        <u/>
        <sz val="10"/>
        <color theme="1"/>
        <rFont val="Arial"/>
        <family val="2"/>
      </rPr>
      <t>E</t>
    </r>
    <r>
      <rPr>
        <b/>
        <sz val="10"/>
        <color theme="1"/>
        <rFont val="Arial"/>
        <family val="2"/>
      </rPr>
      <t>ndgültig</t>
    </r>
  </si>
  <si>
    <t>V</t>
  </si>
  <si>
    <t>Honorarzone/ Honorartafelsatz</t>
  </si>
  <si>
    <t>Basishonorarsatz</t>
  </si>
  <si>
    <t>Honorartafel HOAI 2021</t>
  </si>
  <si>
    <r>
      <t>Basishonorarsatz zuzüglich …</t>
    </r>
    <r>
      <rPr>
        <b/>
        <sz val="10"/>
        <color rgb="FF0070C0"/>
        <rFont val="DB Office"/>
      </rPr>
      <t xml:space="preserve"> </t>
    </r>
    <r>
      <rPr>
        <b/>
        <sz val="10"/>
        <rFont val="DB Office"/>
      </rPr>
      <t>[%]</t>
    </r>
  </si>
  <si>
    <t>Basishonorarsatz-
abzüglich … [%]</t>
  </si>
  <si>
    <t>Lph. 1</t>
  </si>
  <si>
    <t>Lph. 2</t>
  </si>
  <si>
    <t>Bewertung der Grundleistungen nach HOAI 2021 in [%]</t>
  </si>
  <si>
    <t>Auftrag für mehrere
Objekte §11 HOAI</t>
  </si>
  <si>
    <t>§11(2)</t>
  </si>
  <si>
    <t>§11(3)</t>
  </si>
  <si>
    <t>§11(4)</t>
  </si>
  <si>
    <t>HZ nach Angabe AG</t>
  </si>
  <si>
    <t>HZ-Wert + … [%] gem. Angabe AN</t>
  </si>
  <si>
    <t>vereinbarte HZ nach abweich. Angabe AN</t>
  </si>
  <si>
    <t>… % Zuschlag bei Leistungen im Bestand</t>
  </si>
  <si>
    <t>Basishonorarsatz gem. HOAI 2021 [EUR]</t>
  </si>
  <si>
    <t>AK gem. KS [EUR]</t>
  </si>
  <si>
    <t>werden nicht ge-sondert erstattet</t>
  </si>
  <si>
    <t>werden pauschal
und fest erstattet
mit [EUR]</t>
  </si>
  <si>
    <t xml:space="preserve">werden pauschal erstattet mit ... % </t>
  </si>
  <si>
    <t>Nebenkosten 
(nach §14 HOAI)</t>
  </si>
  <si>
    <t>Übertragene Leistungen</t>
  </si>
  <si>
    <t>Festbetrag inkl. NK
[EUR]</t>
  </si>
  <si>
    <t>Besondere Leistungen</t>
  </si>
  <si>
    <t>Gesamtvergütung</t>
  </si>
  <si>
    <t>Bemerkungen</t>
  </si>
  <si>
    <t>Berechnungshonorar</t>
  </si>
  <si>
    <t>Grundhonorar gem. HOAI 2021 [EUR]</t>
  </si>
  <si>
    <t>Honorar für Grundleistungen</t>
  </si>
  <si>
    <t>Bewertung nach HOAI durch Bieter i.V.m. §8 und §11 HOAI  [%]</t>
  </si>
  <si>
    <t>TA §56(1)</t>
  </si>
  <si>
    <t>Verlängerung U5 zum Römerhof: Ausschreibung Planungsleistungen</t>
  </si>
  <si>
    <t>* noch in Anlagenklassen aufzuteilen</t>
  </si>
  <si>
    <t>TA</t>
  </si>
  <si>
    <t>HO</t>
  </si>
  <si>
    <t>2a</t>
  </si>
  <si>
    <t>2b</t>
  </si>
  <si>
    <t>2c</t>
  </si>
  <si>
    <t>4a</t>
  </si>
  <si>
    <t>4b</t>
  </si>
  <si>
    <t>4c</t>
  </si>
  <si>
    <t>4d</t>
  </si>
  <si>
    <t>Summe Honorare</t>
  </si>
  <si>
    <t>Lph. 3</t>
  </si>
  <si>
    <t>Lph. 4</t>
  </si>
  <si>
    <t>Lph. 5</t>
  </si>
  <si>
    <t>Lph. 6</t>
  </si>
  <si>
    <t>Optionale Leistung</t>
  </si>
  <si>
    <t>Lph. 7</t>
  </si>
  <si>
    <t>Lph. HOAI</t>
  </si>
  <si>
    <t>Übertragene 
Besondere Leistungen</t>
  </si>
  <si>
    <t>Besondere Leistungen übergeordnet über mehrere Leistungsphasen</t>
  </si>
  <si>
    <t>Terminsteuerung und -planung mit Lean-Methodiken: Teilnahme und Mitwirken an Workshops (bis zu 20 Halbtagestermine) während der Planungsleistungen zur Erarbeitung und Fortschreibung der Gesamtprozessanalyse, der Prozessplanung sowie der Detailplanung/ Lean Begleitung.</t>
  </si>
  <si>
    <t>Besondere Leistungen der Leistungsphase 3</t>
  </si>
  <si>
    <t>Besondere Leistungen der Leistungsphase 5</t>
  </si>
  <si>
    <t>Besondere Leistungen der Leistungsphase 6</t>
  </si>
  <si>
    <t>Besondere Leistungen der Leistungsphase 7</t>
  </si>
  <si>
    <t>Honorarabschätzung</t>
  </si>
  <si>
    <t>Summe Lph. 7</t>
  </si>
  <si>
    <t>Summe Lph. 6</t>
  </si>
  <si>
    <t>Summe Lph. 5</t>
  </si>
  <si>
    <t>Summe Lph. 3</t>
  </si>
  <si>
    <t>Summe übergeordnet über mehrere Lph.</t>
  </si>
  <si>
    <t>AK gem. Anlage - ENTFÄLLT</t>
  </si>
  <si>
    <t xml:space="preserve"> §46 (5) Nr. 2; Freie Vereinb. - ENTFÄLLT</t>
  </si>
  <si>
    <t>1.-4. Wdh.</t>
  </si>
  <si>
    <t>ab 8. Wdh.</t>
  </si>
  <si>
    <t>Übertragene Leistungen
[EUR]</t>
  </si>
  <si>
    <t>Berechnungshonorar 
+
 Besondere Leistungen</t>
  </si>
  <si>
    <t>Übertragene Leistung</t>
  </si>
  <si>
    <t>Optionale Leistungen
[EUR]</t>
  </si>
  <si>
    <t>Optionale 
Besondere Leistungen</t>
  </si>
  <si>
    <t>Die Honorarermittlungstabellen unterliegen einem Blatt- und Zellenschutz.</t>
  </si>
  <si>
    <t xml:space="preserve">Nur die blau markierten Zellen können bearbeitet werden. </t>
  </si>
  <si>
    <t>Bitte beachten Sie beim Ausfüllen die Kommentare in den jeweiligen Zellen der Honorarermittlungstabellen.</t>
  </si>
  <si>
    <t>LST</t>
  </si>
  <si>
    <t>Fahrstromversorgung</t>
  </si>
  <si>
    <t>Leit- und Sicherungstechnik</t>
  </si>
  <si>
    <t>Weichensteuerung/ - heizung</t>
  </si>
  <si>
    <t>Station "Schmidtstraße" - Nachrichtentechnik inkl. ZLT</t>
  </si>
  <si>
    <t>Station "Am Römerhof" - Nachrichtentechnik inkl. ZLT</t>
  </si>
  <si>
    <t>Abstellanlage im Parkhaus - Nachrichtentechnik inkl. ZLT</t>
  </si>
  <si>
    <t>FL</t>
  </si>
  <si>
    <t>FS</t>
  </si>
  <si>
    <t>LS</t>
  </si>
  <si>
    <t>AS</t>
  </si>
  <si>
    <t>Fahrleitungsanlage</t>
  </si>
  <si>
    <t>Noch in Anlageklassen aufzuteilen</t>
  </si>
  <si>
    <t>Honorarermittlung VE012, Lph. 5 HOAI - OPTIONAL</t>
  </si>
  <si>
    <t>Honorarermittlung VE012, Lph. 6-7 HOAI - OPTIONAL</t>
  </si>
  <si>
    <t>5.-7. Wdh.</t>
  </si>
  <si>
    <t>Summe 
Lph. 1 - 4</t>
  </si>
  <si>
    <t>Summe 
Lph. 1  - 4</t>
  </si>
  <si>
    <t>Honorarminderung aufgrund nicht vollständig übertragener
Grundleistungen i.V.m. §8 (2) HOAI in [%]
(- [%] zu Sp. 18 bis 21)</t>
  </si>
  <si>
    <t>Honorarermittlung VE012, Lph. 1 - 4 HOAI</t>
  </si>
  <si>
    <t>Honorarminderung aufgrund nicht vollständig übertragener
Grundleistungen i.V.m. §8 (2) HOAI in [%]
(- [%] zu Sp. 18)</t>
  </si>
  <si>
    <t>Honorarminderung aufgrund nicht vollständig übertragener
Grundleistungen i.V.m. §8 (2) HOAI in [%]
(- [%] zu Sp. 18 bis 19)</t>
  </si>
  <si>
    <t>Summe
Lph. 6 - 7</t>
  </si>
  <si>
    <t>Optionale Leistungen</t>
  </si>
  <si>
    <t>Honorarermittlung VE012, Ausfüllanleitung</t>
  </si>
  <si>
    <t>Die Leistungen der Technischen Ausrüstung Nachrichtentechnik sind noch nicht auf Anlagenklassen aufgeteilt - dies ist nach Ermittlung der Kosten aus der Kostenschätzung gemeinsam vorzunehmen.</t>
  </si>
  <si>
    <t>BIM innerhalb der Planung auf Basis eines Bestandsmodells gem. den Auftraggeber-Informationsanforderungen (AIA) und gesondertem Leistungsbild in Anlage X.X (BIM-Anwendungsfälle) - Aufgaben des BIM Gesamt-Koordinators liegen beim Objetplaner Verkehrsanlagen.</t>
  </si>
  <si>
    <t>Systemanalyse (Klärung der möglichen Systeme nach Nutzen, Aufwand, Wirtschaftlichkeit, Durchführbarkeit und Umweltverträglichkeit).</t>
  </si>
  <si>
    <t>Ortsbesichtigung inkl. Dokumentation zum Abschätzen der Realisierungsmöglichkeiten, erforderlicher Leistungen und Feststellung der Randbedingungen.</t>
  </si>
  <si>
    <t>Analyse der städtebaulichen Verträglichkeit der Fahrleitungsanlage im öffentlichen Bereich.</t>
  </si>
  <si>
    <t>Zuarbeit zum technischen Teil des Raumbuches.</t>
  </si>
  <si>
    <t>Besondere Leistungen der Leistungsphase 1</t>
  </si>
  <si>
    <t>Besondere Leistungen zu den Leistungsphasen 1 - 7</t>
  </si>
  <si>
    <t>Planungsgewerk</t>
  </si>
  <si>
    <t>Nachrichtentechnik</t>
  </si>
  <si>
    <t>Fahrleitung</t>
  </si>
  <si>
    <t>Fahrstrom</t>
  </si>
  <si>
    <t>a)</t>
  </si>
  <si>
    <t>Erstellen und Koordinieren des übergeordneten Erdungskonzeptes.</t>
  </si>
  <si>
    <t>b)</t>
  </si>
  <si>
    <t>c)</t>
  </si>
  <si>
    <t>d)</t>
  </si>
  <si>
    <t>Fortschreibung zum technischen Teil des Raumbuches.</t>
  </si>
  <si>
    <t>e)</t>
  </si>
  <si>
    <t>Detaillierte Betriebskostenberechnung für die ausgewählte Anlage.</t>
  </si>
  <si>
    <t>f)</t>
  </si>
  <si>
    <t>Berechnung von Lebenszykluskosten.</t>
  </si>
  <si>
    <t>Erarbeitung einer abgestimmten, geprüften und genehmigungsfähigen Ausführungsplanung für den Bau und Anpassung der Fahrleitungsanlage gemäß den gültigen Gesetzen und Vorschriften sowie anerkannten und gültigen Regeln der Technik sowie den Anforderungen der TAB Darmstadt. Die Planung der Fahrleitung erfolgt nach den Anforderungen der BOStrab und den zugehörigen Bestimmungen und Schriften.</t>
  </si>
  <si>
    <t>Aufstellen der prüffähigen statischen Berechnungen für die Fahrleitungs- und Fahrstromversorgungsanlage unter Berücksichtigung der vorgegebenen Anforderungen.</t>
  </si>
  <si>
    <t>Anfertigen der Positionspläne für die Fahrleitungsanlage und Eintragen der statischen Positionen, der Fahrleitungsabmessungen in die Positionspläne der Fahrleitungsanlage.</t>
  </si>
  <si>
    <t>Vorbereiten der Unterlagen der Fahrleitungsplanung zur Zustimmung durch die TAB gem. § 60 BOStrab.</t>
  </si>
  <si>
    <t>Abstimmungen mit Prüfamt und Prüfingenieur.</t>
  </si>
  <si>
    <t>Einarbeiten der Ergebnisse der Prüfung in die Berechnungen und Pläne.</t>
  </si>
  <si>
    <t>g)</t>
  </si>
  <si>
    <t>Aufstellen der Vorlagen für die nach den Vorschriften der TAB erforderlichen Genehmigungen oder Zustimmungen einschließlich der Anträge für Ausnahmenfälle und Freistellungen sowie notwendiger Verhandlungen mit Behörden.</t>
  </si>
  <si>
    <t>h)</t>
  </si>
  <si>
    <t>Für die Erstellung der Planunterlagen und der prüffähigen statischen Berechnungen der Fahrleitungsanlage sind folgende Inhalte zwingend erforderlich:</t>
  </si>
  <si>
    <t>Erläuterungsbericht mit Anlagen- bzw. Baubeschreibung mit Angaben zu Bauart der Fahrleitungsanlage:
- Längssystem, Abmessungen, Querschnitte, Mindesthöhe etc., Maste und zugehörige Gründung.
- Abmessungen und Querschnitte etc..
- Räumliche Darstellung des kompletten Berechnungsmodells.
- Räumliche Darstellung der einzelnen Tragwerke mit Knotenpunktnummern.
- Auflistung der räumlichen Lage der einzelnen Knotenpunkte (x, y und z Koordinaten).
- Auflistung der Gewichte der einzelnen Knotenpunkte (z.B. Trenner, Klemmen, Seitenhalter usw.).
- Darlegung der Verbindungselemente zwischen den einzelnen Punkten (Seile, Stäbe, Rohre) jeweils mit Materialkennwerten, Kraft, Anzahl, Durchmesser, Länge, Gewicht, Querschnitt und Auslastung.
- Darlegung der Auslastung für Rohre/Stäbe für Biegung und Knickung.
- Tabellarische Auflistung sämtlicher Kräfte in den einzelnen Knotenpunkten der Fahrleitungsanlage (getrennt für alle Lastfälle).
- Schutzeinrichtungen: Isolatoren gegen direktes Berühren etc..
- Nachspanneinrichtung.
- Anordnung von Wechselfeldern.
- Abweichungen vom Regelentwurf.
- Aufhängungen usw.</t>
  </si>
  <si>
    <t>Erstellen einer Mast- und Fundamentliste und Wandankerliste.</t>
  </si>
  <si>
    <t>Darstellungen im Grundriss / Lageplan sowie in Ansichts- und Schnittdarstellungen.</t>
  </si>
  <si>
    <t>Darstellung / Benennung der Bauteile der Fahrleitungsanlage.</t>
  </si>
  <si>
    <t>Bauweisenzeichnungen / Systemzeichnungen.</t>
  </si>
  <si>
    <t>Zuordnung der Bauweisenzeichnungen / Systemzeichnungen zur geplanten Geometrie entsprechend der Lagepläne und Stützpunkte (Mast- und Wandankernummern).</t>
  </si>
  <si>
    <t>Statische Berechnung der Fahrleitungsanlage für Längstragwerke unter Berücksichtigung der Verformung der Maste und der Quertragwerke, Quertragwerke unter Berücksichtigung der Verformung der Maste, Berücksichtigung der Einwirkungen und Lasten gemäß den allgemeinen Regeln der Technik insbesondere der DIN EN 50119 und DIN EN 1991 und Nachweis der maßgebenden Durchhänge.</t>
  </si>
  <si>
    <t>Statische Berechnung der Maste und Gründungen mit Gebrauchstauglichkeitsnachweis auf der Grundlage eines Baugrundgutachtens.</t>
  </si>
  <si>
    <t>Im Bereich der Schnittstellen zu bestehenden Fahrleitungs- und Fahrstromversorgungsanlagen ist eine Bestandserfassung mit allen erforderlichen Daten durchzuführen. Änderungen der Bestandsanlage sind entsprechend nachzuweisen. Hierbei sind alle erforderlichen Nachweise zu führen, wie beispielsweise Nachweise zur Standsicherheit und zur Gebrauchstauglichkeit.</t>
  </si>
  <si>
    <t>Planverzeichnis.</t>
  </si>
  <si>
    <t>Terminplan.</t>
  </si>
  <si>
    <t>i)</t>
  </si>
  <si>
    <t>Vervollständigen und Anpassen der Planungsunterlagen unter Berücksichtigung der Integration der neuen Technik in die bestehenden Anlagen und Systeme des Betreibers VGF, insbesondere gesonderte Beschreibungen und Überarbeitung der Kostenberechnung in RIB-I2.</t>
  </si>
  <si>
    <t>j)</t>
  </si>
  <si>
    <t>Alle erforderlichen Genehmigungen oder Zustimmungen einschließlich der Anträge auf Ausnahmen und Befreiungen mit Behörden, insbesondere der technischen Aufsichtsbehörde sind in Absprache mit dem Auftraggeber vorzubereiten und ggf. zu veranlassen. In Abstimmung mit dem Auftraggeber werden die Planungsunterlagen durch die technische Fachabteilung der VGF, den Sachverständigen und den Betriebsleiter nach BOStrab technisch geprüft und freigegeben.</t>
  </si>
  <si>
    <t>k)</t>
  </si>
  <si>
    <t>Einholen der Informationen über die Lage von Ver- und Entsorgungsleitungen, Bauwerken und dgl. in den Baufeldern gemäß beiliegender Liste des Straßenbauamtes der Stadt Frankfurt.</t>
  </si>
  <si>
    <t>l)</t>
  </si>
  <si>
    <t>Ausführungsplanung für Bauzwischenzustände in Bezug auf die Anbindung an die Bestandstrecke der U5 im Europaviertel.</t>
  </si>
  <si>
    <t>Das Aufstellen von Leistungsverzeichnissen erfolgt gemäß AVA-Richtlinien der Stadtwerke Verkehrsgesellschaft Frankfurt am Main mbH.</t>
  </si>
  <si>
    <t>Zusammenstellen des technischen Teils der Ausschreibungsunterlagen einschließlich der zugehörigen Planunterlagen.</t>
  </si>
  <si>
    <t>Erarbeiten eines Prüfungs- und Wertungsvorschlages bei Nebenangeboten bezogen auf die Planungsleistungen. Annahme: bis zu 5 Nebenangebote.</t>
  </si>
  <si>
    <t>Einholen von Stellungnahmen zu Nebenangeboten oder sonstigen fachspezifischen Leistungsinhalten von Nebenangeboten. Annahme: bis zu 5 Nebenangebote.</t>
  </si>
  <si>
    <t xml:space="preserve">Planung der Modulgebäude der Gleichrichterunterwerke entsprechend der technischen Anforderungen inkl. Tragwerksplanung, Abstimmung mit dem Objektplaner Verkehrsanlagen für alle Leistungsphasen sowie Zuarbeit zu den Erläuterungsberichten des Objektplaners (Genehmigungsplanung und Finanzierungsantrag). Es wird derzeit von 2 GUW ausgegangen. Es besteht die Möglichkeit, dass ein GUW innerhalb des Parkhauses verortet wird. In diesem Fall wird die entfallende Planung eines Modulgebäudes durch die Integration in das Parkhaus kompensiert. </t>
  </si>
  <si>
    <t>Abstimmungen der Ausführungsplanung mit Prüfamt und Prüfingenieur.</t>
  </si>
  <si>
    <t>Die Planungen sind entsprechend der Anforderungen aus der Richtlinie VDI 6026 Blatt 1 (Dokumentation in der technischen Gebäudeausrüstung (TGA) - Inhalte und Beschaffenheit von Planungs-, Ausführungs- und Revisionsunterlagen) zu erstellen.</t>
  </si>
  <si>
    <t>Erarbeitung einer Entscheidungsgrundlage zur technischen Ausführung der Anlage.</t>
  </si>
  <si>
    <t>m)</t>
  </si>
  <si>
    <t>n)</t>
  </si>
  <si>
    <t>p)</t>
  </si>
  <si>
    <t>Summe Lph. 1</t>
  </si>
  <si>
    <t>Summen je Lph. Gesamt</t>
  </si>
  <si>
    <t>Gesamtsumme alle Lph.</t>
  </si>
  <si>
    <t>Vorbereiten der Unterlagen zur Genehmigung der Ausführungsplanung durch die TAB gem. § 60 BOStrab.</t>
  </si>
  <si>
    <t>Erarbeiten des Planungskonzepts unter Berücksichtigung aller fachspezifischen und betriebstechnischen Anforderungen insbesondere der für den BOStrab-Bereich geltenden und rechtlichen Vorgaben sowie unter Beachtung der Fachplanungen beteiligter Dritter bis zum vollständigen Entwurf.</t>
  </si>
  <si>
    <t>Angaben von Pauschalen</t>
  </si>
  <si>
    <t>Das Honorar der Besonderen Leistungen wird je Planungsgewerk (Blätter "BL_XXX") über Angabe von Pauschalen in den blau markierten Zellen berechnet.</t>
  </si>
  <si>
    <t>Zusammenstellung des Berechnungs- und Pauschalhonorars</t>
  </si>
  <si>
    <t>Honorar netto</t>
  </si>
  <si>
    <t>€</t>
  </si>
  <si>
    <t>10 Monate</t>
  </si>
  <si>
    <t>6 Monate</t>
  </si>
  <si>
    <t>2 Monate</t>
  </si>
  <si>
    <t>15 Monate</t>
  </si>
  <si>
    <t>Dauer/ Schätzung Terminablauf:</t>
  </si>
  <si>
    <t>Nachrichten-technik*</t>
  </si>
  <si>
    <t>Los 1: Fahrleitungsanlage</t>
  </si>
  <si>
    <t>Los 2: Fahrstromversorgung</t>
  </si>
  <si>
    <t>Los 3: Leit- und Sicherungstechnik</t>
  </si>
  <si>
    <t>Los 3: Weichensteuerung/ - heizung</t>
  </si>
  <si>
    <t>Los 4: Station "Schmidtstraße" - Nachrichtentechnik inkl. ZLT</t>
  </si>
  <si>
    <t>Los 4: Station "Am Römerhof" - Nachrichtentechnik inkl. ZLT</t>
  </si>
  <si>
    <t>Los 4: Abstellanlage im Parkhaus - Nachrichtentechnik inkl. ZLT</t>
  </si>
  <si>
    <t>Los-Nr.</t>
  </si>
  <si>
    <t>Honorarermittlung VE012, Besondere Leistungen Los 3: LST</t>
  </si>
  <si>
    <t>LS 1</t>
  </si>
  <si>
    <t>Gesamt</t>
  </si>
  <si>
    <t>Gesamt je Los</t>
  </si>
  <si>
    <t>Leistungsstufen 1 - 3, gesamt netto</t>
  </si>
  <si>
    <t>LS 3</t>
  </si>
  <si>
    <t>LS 2</t>
  </si>
  <si>
    <t>Die Preisblätter bilden sowohl die summierten als auch die einzelnen Leistungsstufen ab und sind in die verschiedenen Lose unterteilt.</t>
  </si>
  <si>
    <r>
      <rPr>
        <u/>
        <sz val="10"/>
        <color theme="1"/>
        <rFont val="Arial"/>
        <family val="2"/>
      </rPr>
      <t xml:space="preserve">für alle Leistungstufen 1 bis 3 </t>
    </r>
    <r>
      <rPr>
        <sz val="10"/>
        <color theme="1"/>
        <rFont val="Arial"/>
        <family val="2"/>
      </rPr>
      <t xml:space="preserve">(Hauptvertragsleistung </t>
    </r>
    <r>
      <rPr>
        <sz val="10"/>
        <color rgb="FFFF0000"/>
        <rFont val="Arial"/>
        <family val="2"/>
      </rPr>
      <t>und optionale Leistung</t>
    </r>
    <r>
      <rPr>
        <sz val="10"/>
        <color theme="1"/>
        <rFont val="Arial"/>
        <family val="2"/>
      </rPr>
      <t xml:space="preserve">, siehe Ziffer </t>
    </r>
    <r>
      <rPr>
        <sz val="10"/>
        <color rgb="FFFF0000"/>
        <rFont val="Arial"/>
        <family val="2"/>
      </rPr>
      <t>X.X</t>
    </r>
    <r>
      <rPr>
        <sz val="10"/>
        <color theme="1"/>
        <rFont val="Arial"/>
        <family val="2"/>
      </rPr>
      <t xml:space="preserve"> des Ingenieurvertrags) inkl. Sondervergütung (Besondere Leistungen, siehe Ziffer </t>
    </r>
    <r>
      <rPr>
        <sz val="10"/>
        <color rgb="FFFF0000"/>
        <rFont val="Arial"/>
        <family val="2"/>
      </rPr>
      <t>X.X</t>
    </r>
    <r>
      <rPr>
        <sz val="10"/>
        <color theme="1"/>
        <rFont val="Arial"/>
        <family val="2"/>
      </rPr>
      <t xml:space="preserve"> des Ingenieurvertrags):</t>
    </r>
  </si>
  <si>
    <t>Preisblatt VE012 Leistungsstufen 1 bis 3</t>
  </si>
  <si>
    <t>Noch in Anlagenklassen aufzuteilen</t>
  </si>
  <si>
    <t>Das Honorar wird mit den angegebenen Daten automatisch berechnet und in die jeweiligen Preisblätter übertragen.</t>
  </si>
  <si>
    <t>II</t>
  </si>
  <si>
    <t>Projekt: Stadtbahnstrecke B, Verlängerung U5 bis „Am Römerhof“</t>
  </si>
  <si>
    <t>Leistung: NR012 Fachplanungen Systemtechnik</t>
  </si>
  <si>
    <t>Hautpvertragsleistung / Leistungsstufe 1, gesamt netto</t>
  </si>
  <si>
    <t>Preisblatt Option 1 Lph. 5 / Leistungsstufe 2</t>
  </si>
  <si>
    <t>Preisblatt Option 2 Lph. 6-7 / Leistungsstufe 3</t>
  </si>
  <si>
    <t>Option 1 / Leistungsstufe 2, gesamt netto</t>
  </si>
  <si>
    <t>Option 2 / Leistungsstufe 3, gesamt netto</t>
  </si>
  <si>
    <t>Option 2 / LS 3</t>
  </si>
  <si>
    <t>Gesamt je angebotenem Los</t>
  </si>
  <si>
    <t>Option 1 / LS 2</t>
  </si>
  <si>
    <t>Preisblatt Hauptvertragsleistung / Leistungsstufe 1</t>
  </si>
  <si>
    <r>
      <rPr>
        <u/>
        <sz val="10"/>
        <rFont val="Arial"/>
        <family val="2"/>
      </rPr>
      <t>für die Leistungstufe 1</t>
    </r>
    <r>
      <rPr>
        <sz val="10"/>
        <rFont val="Arial"/>
        <family val="2"/>
      </rPr>
      <t xml:space="preserve"> ( Hauptvertragsleistung, siehe Ziffer I.3 der Vertragsbedingungen Dok. 1700-1, 1700-2,1700-3):</t>
    </r>
  </si>
  <si>
    <t>Los 3: Station "Schmidtstraße" - Nachrichtentechnik inkl. ZLT</t>
  </si>
  <si>
    <t>Los 3: Station "Am Römerhof" - Nachrichtentechnik inkl. ZLT</t>
  </si>
  <si>
    <t>Los 3: Abstellanlage im Parkhaus - Nachrichtentechnik inkl. ZLT</t>
  </si>
  <si>
    <r>
      <rPr>
        <u/>
        <sz val="10"/>
        <color theme="1"/>
        <rFont val="Arial"/>
        <family val="2"/>
      </rPr>
      <t>für die  Leistungstufe 2</t>
    </r>
    <r>
      <rPr>
        <sz val="10"/>
        <color theme="1"/>
        <rFont val="Arial"/>
        <family val="2"/>
      </rPr>
      <t xml:space="preserve"> ( Option 1: Leistungsphase 5 siehe Ziffer I.3 der Vertragsbedingungen Dok. 1700-1, 1700-2, 1700-3):</t>
    </r>
  </si>
  <si>
    <r>
      <rPr>
        <u/>
        <sz val="10"/>
        <color theme="1"/>
        <rFont val="Arial"/>
        <family val="2"/>
      </rPr>
      <t>für die Leistungstufe 3</t>
    </r>
    <r>
      <rPr>
        <sz val="10"/>
        <color theme="1"/>
        <rFont val="Arial"/>
        <family val="2"/>
      </rPr>
      <t xml:space="preserve"> (Option 2: Leistungsphase 6-7 siehe Ziffer I.3 der Vertragsbedingungen Dok. 1700-1, 1700-2, 1700-3):</t>
    </r>
  </si>
  <si>
    <t>BIM innerhalb der Planung auf Basis eines Bestandsmodells gem. den Auftraggeber-Informationsanforderungen (AIA) und gesondertem Leistungsbild in Anlage 2370 (BIM-Anwendungsfälle) - Aufgaben des BIM Gesamt-Koordinators liegen beim Objetplaner Verkehrsanlagen.</t>
  </si>
  <si>
    <t>Stadtbahnstrecke B, Verlängerung U5 bis „Am Römerhof“ - Ausschreibung: NR012 Fachplanungen Systemtechnik</t>
  </si>
  <si>
    <t>Honorarermittlung, Besondere Leistungen Los 2: Fahrtstromversorgung</t>
  </si>
  <si>
    <t>Honorarermittlung Besondere Leistungen Los 3: Nachrichtentechnik</t>
  </si>
  <si>
    <t>Honorarermittlung, Besondere Leistungen Los 1: Fahrleitung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</si>
</sst>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_-* #,##0.00\ _€_-;\-* #,##0.00\ _€_-;_-* &quot;-&quot;??\ _€_-;_-@_-"/>
    <numFmt numFmtId="165" formatCode="#,##0\ &quot;€&quot;"/>
    <numFmt numFmtId="166" formatCode="#,##0.00\ &quot;€&quot;"/>
    <numFmt numFmtId="167" formatCode="00"/>
  </numFmts>
  <fonts count="38">
    <font>
      <sz val="11"/>
      <color theme="1"/>
      <name val="Calibri"/>
      <family val="2"/>
      <scheme val="minor"/>
    </font>
    <font>
      <sz val="10"/>
      <color theme="1"/>
      <name val="Arial"/>
      <family val="2"/>
    </font>
    <font>
      <sz val="10"/>
      <color theme="1"/>
      <name val="Arial"/>
      <family val="2"/>
    </font>
    <font>
      <sz val="11"/>
      <color theme="1"/>
      <name val="Arial"/>
      <family val="2"/>
    </font>
    <font>
      <sz val="10"/>
      <color theme="1"/>
      <name val="Arial"/>
      <family val="2"/>
    </font>
    <font>
      <b/>
      <sz val="11"/>
      <color theme="1"/>
      <name val="Arial"/>
      <family val="2"/>
    </font>
    <font>
      <b/>
      <sz val="10"/>
      <color theme="1"/>
      <name val="Arial"/>
      <family val="2"/>
    </font>
    <font>
      <sz val="10"/>
      <name val="Arial"/>
      <family val="2"/>
    </font>
    <font>
      <b/>
      <u/>
      <sz val="10"/>
      <color theme="1"/>
      <name val="Arial"/>
      <family val="2"/>
    </font>
    <font>
      <sz val="10"/>
      <name val="DB Office"/>
      <family val="2"/>
    </font>
    <font>
      <sz val="10"/>
      <color indexed="81"/>
      <name val="DB Office"/>
      <family val="2"/>
    </font>
    <font>
      <u/>
      <sz val="10"/>
      <color indexed="81"/>
      <name val="DB Office"/>
      <family val="2"/>
    </font>
    <font>
      <b/>
      <sz val="10"/>
      <color indexed="81"/>
      <name val="DB Office"/>
      <family val="2"/>
    </font>
    <font>
      <sz val="9"/>
      <color indexed="81"/>
      <name val="Segoe UI"/>
      <family val="2"/>
    </font>
    <font>
      <b/>
      <sz val="10"/>
      <name val="DB Office"/>
    </font>
    <font>
      <b/>
      <sz val="10"/>
      <color rgb="FF0070C0"/>
      <name val="DB Office"/>
    </font>
    <font>
      <sz val="11"/>
      <color theme="1"/>
      <name val="Calibri"/>
      <family val="2"/>
      <scheme val="minor"/>
    </font>
    <font>
      <b/>
      <sz val="8"/>
      <color theme="1"/>
      <name val="Arial"/>
      <family val="2"/>
    </font>
    <font>
      <b/>
      <sz val="10"/>
      <name val="Arial"/>
      <family val="2"/>
    </font>
    <font>
      <sz val="11"/>
      <color rgb="FF000000"/>
      <name val="Calibri"/>
      <family val="2"/>
    </font>
    <font>
      <b/>
      <sz val="11"/>
      <color rgb="FF000000"/>
      <name val="Arial"/>
      <family val="2"/>
    </font>
    <font>
      <sz val="11"/>
      <color rgb="FF000000"/>
      <name val="Arial"/>
      <family val="2"/>
    </font>
    <font>
      <b/>
      <sz val="8"/>
      <color rgb="FF000000"/>
      <name val="Arial"/>
      <family val="2"/>
    </font>
    <font>
      <sz val="8"/>
      <name val="Calibri"/>
      <family val="2"/>
    </font>
    <font>
      <b/>
      <sz val="8"/>
      <name val="Arial"/>
      <family val="2"/>
    </font>
    <font>
      <sz val="8"/>
      <name val="Arial"/>
      <family val="2"/>
    </font>
    <font>
      <sz val="11"/>
      <name val="Calibri"/>
      <family val="2"/>
    </font>
    <font>
      <sz val="8"/>
      <color rgb="FF000000"/>
      <name val="Arial"/>
      <family val="2"/>
    </font>
    <font>
      <b/>
      <sz val="11"/>
      <name val="Calibri"/>
      <family val="2"/>
    </font>
    <font>
      <sz val="10"/>
      <color rgb="FF000000"/>
      <name val="Arial"/>
      <family val="2"/>
    </font>
    <font>
      <b/>
      <sz val="10"/>
      <color indexed="81"/>
      <name val="DB Office"/>
    </font>
    <font>
      <sz val="10"/>
      <color rgb="FFFF0000"/>
      <name val="Arial"/>
      <family val="2"/>
    </font>
    <font>
      <sz val="11"/>
      <name val="Arial"/>
      <family val="2"/>
    </font>
    <font>
      <b/>
      <sz val="16"/>
      <color theme="1"/>
      <name val="Arial"/>
      <family val="2"/>
    </font>
    <font>
      <u/>
      <sz val="10"/>
      <color theme="1"/>
      <name val="Arial"/>
      <family val="2"/>
    </font>
    <font>
      <sz val="11"/>
      <color rgb="FFFF0000"/>
      <name val="Arial"/>
      <family val="2"/>
    </font>
    <font>
      <b/>
      <sz val="11"/>
      <color rgb="FFFF0000"/>
      <name val="Arial"/>
      <family val="2"/>
    </font>
    <font>
      <u/>
      <sz val="1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rgb="FFBDD7EE"/>
        <bgColor indexed="64"/>
      </patternFill>
    </fill>
    <fill>
      <patternFill patternType="solid">
        <fgColor rgb="FFCCFFCC"/>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4" tint="0.7999816888943144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bottom/>
      <diagonal/>
    </border>
    <border>
      <left/>
      <right/>
      <top/>
      <bottom style="hair">
        <color auto="1"/>
      </bottom>
      <diagonal/>
    </border>
    <border>
      <left/>
      <right/>
      <top/>
      <bottom style="thin">
        <color indexed="64"/>
      </bottom>
      <diagonal/>
    </border>
    <border>
      <left/>
      <right/>
      <top/>
      <bottom style="double">
        <color auto="1"/>
      </bottom>
      <diagonal/>
    </border>
    <border>
      <left style="thin">
        <color rgb="FF000000"/>
      </left>
      <right style="thin">
        <color rgb="FF000000"/>
      </right>
      <top/>
      <bottom/>
      <diagonal/>
    </border>
    <border>
      <left/>
      <right/>
      <top/>
      <bottom style="thin">
        <color rgb="FF000000"/>
      </bottom>
      <diagonal/>
    </border>
  </borders>
  <cellStyleXfs count="6">
    <xf numFmtId="0" fontId="0" fillId="0" borderId="0"/>
    <xf numFmtId="0" fontId="7" fillId="0" borderId="0"/>
    <xf numFmtId="0" fontId="16" fillId="0" borderId="0"/>
    <xf numFmtId="164" fontId="7" fillId="0" borderId="0" applyFont="0" applyFill="0" applyBorder="0" applyAlignment="0" applyProtection="0"/>
    <xf numFmtId="0" fontId="19" fillId="0" borderId="0"/>
    <xf numFmtId="9" fontId="16" fillId="0" borderId="0" applyFont="0" applyFill="0" applyBorder="0" applyAlignment="0" applyProtection="0"/>
  </cellStyleXfs>
  <cellXfs count="236">
    <xf numFmtId="0" fontId="0" fillId="0" borderId="0" xfId="0"/>
    <xf numFmtId="0" fontId="5" fillId="0" borderId="0" xfId="0" applyFont="1" applyAlignment="1">
      <alignment vertical="top"/>
    </xf>
    <xf numFmtId="0" fontId="4" fillId="0" borderId="0" xfId="0" applyFont="1" applyAlignment="1">
      <alignment vertical="top"/>
    </xf>
    <xf numFmtId="0" fontId="3" fillId="0" borderId="0" xfId="0" applyFont="1" applyAlignment="1">
      <alignment vertical="top"/>
    </xf>
    <xf numFmtId="0" fontId="4" fillId="0" borderId="0" xfId="0" applyFont="1" applyAlignment="1">
      <alignment horizontal="center" vertical="top"/>
    </xf>
    <xf numFmtId="0" fontId="6" fillId="0" borderId="1" xfId="0" applyFont="1" applyBorder="1" applyAlignment="1">
      <alignment horizontal="center" vertical="center" wrapText="1"/>
    </xf>
    <xf numFmtId="0" fontId="9" fillId="0" borderId="1" xfId="1" applyFont="1" applyBorder="1" applyAlignment="1">
      <alignment horizontal="center" vertical="center"/>
    </xf>
    <xf numFmtId="0" fontId="5" fillId="0" borderId="0" xfId="0" applyFont="1" applyAlignment="1">
      <alignment horizontal="center" vertical="top"/>
    </xf>
    <xf numFmtId="0" fontId="5" fillId="0" borderId="3" xfId="0" applyFont="1" applyBorder="1" applyAlignment="1">
      <alignment horizontal="center" vertical="top"/>
    </xf>
    <xf numFmtId="0" fontId="4" fillId="0" borderId="0" xfId="2" applyFont="1" applyAlignment="1">
      <alignment vertical="top"/>
    </xf>
    <xf numFmtId="0" fontId="17" fillId="0" borderId="1" xfId="0" applyFont="1" applyBorder="1" applyAlignment="1">
      <alignment horizontal="center" vertical="center"/>
    </xf>
    <xf numFmtId="0" fontId="17" fillId="0" borderId="1" xfId="2" applyFont="1" applyBorder="1" applyAlignment="1">
      <alignment horizontal="center" vertical="center"/>
    </xf>
    <xf numFmtId="0" fontId="17" fillId="0" borderId="0" xfId="0" applyFont="1" applyAlignment="1">
      <alignment vertical="top"/>
    </xf>
    <xf numFmtId="0" fontId="6" fillId="0" borderId="0" xfId="0" applyFont="1" applyAlignment="1">
      <alignment vertical="top"/>
    </xf>
    <xf numFmtId="0" fontId="20" fillId="0" borderId="0" xfId="4" applyFont="1" applyAlignment="1">
      <alignment horizontal="left" vertical="top"/>
    </xf>
    <xf numFmtId="0" fontId="21" fillId="0" borderId="0" xfId="4" applyFont="1" applyAlignment="1">
      <alignment horizontal="left" vertical="top"/>
    </xf>
    <xf numFmtId="0" fontId="21" fillId="0" borderId="0" xfId="4" applyFont="1" applyAlignment="1">
      <alignment horizontal="center" vertical="top"/>
    </xf>
    <xf numFmtId="0" fontId="19" fillId="0" borderId="0" xfId="4" applyAlignment="1">
      <alignment horizontal="left" vertical="top"/>
    </xf>
    <xf numFmtId="0" fontId="26" fillId="0" borderId="0" xfId="4" applyFont="1" applyAlignment="1">
      <alignment horizontal="left" vertical="top"/>
    </xf>
    <xf numFmtId="0" fontId="23" fillId="0" borderId="0" xfId="4" applyFont="1" applyAlignment="1">
      <alignment vertical="top" wrapText="1"/>
    </xf>
    <xf numFmtId="0" fontId="24" fillId="0" borderId="0" xfId="4" applyFont="1" applyAlignment="1">
      <alignment vertical="top" wrapText="1"/>
    </xf>
    <xf numFmtId="0" fontId="25" fillId="0" borderId="0" xfId="4" applyFont="1" applyAlignment="1">
      <alignment vertical="top" wrapText="1"/>
    </xf>
    <xf numFmtId="0" fontId="25" fillId="0" borderId="0" xfId="4" applyFont="1" applyAlignment="1">
      <alignment horizontal="center" vertical="top" wrapText="1"/>
    </xf>
    <xf numFmtId="0" fontId="27" fillId="0" borderId="0" xfId="4" applyFont="1" applyAlignment="1">
      <alignment horizontal="left" vertical="top"/>
    </xf>
    <xf numFmtId="0" fontId="27" fillId="0" borderId="0" xfId="4" applyFont="1" applyAlignment="1">
      <alignment horizontal="center" vertical="top"/>
    </xf>
    <xf numFmtId="0" fontId="28" fillId="0" borderId="0" xfId="4" applyFont="1" applyAlignment="1">
      <alignment horizontal="left" vertical="top"/>
    </xf>
    <xf numFmtId="3" fontId="22" fillId="0" borderId="6" xfId="4" applyNumberFormat="1" applyFont="1" applyBorder="1" applyAlignment="1">
      <alignment vertical="top" wrapText="1"/>
    </xf>
    <xf numFmtId="3" fontId="27" fillId="7" borderId="6" xfId="4" applyNumberFormat="1" applyFont="1" applyFill="1" applyBorder="1" applyAlignment="1">
      <alignment vertical="top" wrapText="1"/>
    </xf>
    <xf numFmtId="0" fontId="6" fillId="0" borderId="1" xfId="0" applyFont="1" applyBorder="1" applyAlignment="1">
      <alignment horizontal="center" vertical="top" wrapText="1"/>
    </xf>
    <xf numFmtId="0" fontId="9" fillId="0" borderId="1" xfId="1" applyFont="1" applyBorder="1" applyAlignment="1">
      <alignment horizontal="center" vertical="top"/>
    </xf>
    <xf numFmtId="0" fontId="17" fillId="0" borderId="1" xfId="0" applyFont="1" applyBorder="1" applyAlignment="1">
      <alignment horizontal="center" vertical="top"/>
    </xf>
    <xf numFmtId="0" fontId="22" fillId="0" borderId="0" xfId="4" applyFont="1" applyAlignment="1">
      <alignment horizontal="left" vertical="top"/>
    </xf>
    <xf numFmtId="0" fontId="27" fillId="0" borderId="0" xfId="4" applyFont="1" applyAlignment="1">
      <alignment horizontal="right" vertical="top"/>
    </xf>
    <xf numFmtId="0" fontId="17" fillId="2" borderId="1" xfId="0" applyFont="1" applyFill="1" applyBorder="1" applyAlignment="1">
      <alignment horizontal="center" vertical="top"/>
    </xf>
    <xf numFmtId="0" fontId="7" fillId="2" borderId="1" xfId="0" applyFont="1" applyFill="1" applyBorder="1" applyAlignment="1">
      <alignment horizontal="center" vertical="top"/>
    </xf>
    <xf numFmtId="10" fontId="9" fillId="2" borderId="1" xfId="1" applyNumberFormat="1" applyFont="1" applyFill="1" applyBorder="1" applyAlignment="1" applyProtection="1">
      <alignment horizontal="center" vertical="center"/>
      <protection locked="0"/>
    </xf>
    <xf numFmtId="10" fontId="9" fillId="4" borderId="1" xfId="1" applyNumberFormat="1" applyFont="1" applyFill="1" applyBorder="1" applyAlignment="1" applyProtection="1">
      <alignment horizontal="center" vertical="center"/>
      <protection locked="0"/>
    </xf>
    <xf numFmtId="10" fontId="9" fillId="4" borderId="1" xfId="5" applyNumberFormat="1" applyFont="1" applyFill="1" applyBorder="1" applyAlignment="1" applyProtection="1">
      <alignment horizontal="center" vertical="center"/>
      <protection locked="0"/>
    </xf>
    <xf numFmtId="0" fontId="4" fillId="5" borderId="0" xfId="0" applyFont="1" applyFill="1" applyAlignment="1">
      <alignment horizontal="center" vertical="top"/>
    </xf>
    <xf numFmtId="0" fontId="4" fillId="5" borderId="0" xfId="2" applyFont="1" applyFill="1" applyAlignment="1">
      <alignment horizontal="center" vertical="top"/>
    </xf>
    <xf numFmtId="4" fontId="9" fillId="4" borderId="1" xfId="5" applyNumberFormat="1" applyFont="1" applyFill="1" applyBorder="1" applyAlignment="1" applyProtection="1">
      <alignment horizontal="center" vertical="center"/>
      <protection locked="0"/>
    </xf>
    <xf numFmtId="0" fontId="17" fillId="2" borderId="1" xfId="0" applyFont="1" applyFill="1" applyBorder="1" applyAlignment="1">
      <alignment horizontal="center" vertical="center"/>
    </xf>
    <xf numFmtId="0" fontId="7" fillId="3" borderId="1" xfId="0" applyFont="1" applyFill="1" applyBorder="1" applyAlignment="1" applyProtection="1">
      <alignment horizontal="center" vertical="top"/>
      <protection locked="0"/>
    </xf>
    <xf numFmtId="9" fontId="7" fillId="4" borderId="1" xfId="0" applyNumberFormat="1" applyFont="1" applyFill="1" applyBorder="1" applyAlignment="1" applyProtection="1">
      <alignment horizontal="center" vertical="top"/>
      <protection locked="0"/>
    </xf>
    <xf numFmtId="166" fontId="7" fillId="4" borderId="1" xfId="0" applyNumberFormat="1" applyFont="1" applyFill="1" applyBorder="1" applyAlignment="1" applyProtection="1">
      <alignment horizontal="right" vertical="top"/>
      <protection locked="0"/>
    </xf>
    <xf numFmtId="0" fontId="7" fillId="4" borderId="1" xfId="0" applyFont="1" applyFill="1" applyBorder="1" applyAlignment="1" applyProtection="1">
      <alignment horizontal="center" vertical="top"/>
      <protection locked="0"/>
    </xf>
    <xf numFmtId="10" fontId="7" fillId="4" borderId="1" xfId="0" applyNumberFormat="1" applyFont="1" applyFill="1" applyBorder="1" applyAlignment="1" applyProtection="1">
      <alignment horizontal="center" vertical="top"/>
      <protection locked="0"/>
    </xf>
    <xf numFmtId="0" fontId="5" fillId="0" borderId="0" xfId="0" applyFont="1"/>
    <xf numFmtId="0" fontId="3" fillId="0" borderId="0" xfId="0" applyFont="1"/>
    <xf numFmtId="0" fontId="5" fillId="0" borderId="1" xfId="0" applyFont="1" applyBorder="1" applyAlignment="1">
      <alignment horizontal="center" vertical="top"/>
    </xf>
    <xf numFmtId="0" fontId="6" fillId="2" borderId="1" xfId="0" applyFont="1" applyFill="1" applyBorder="1" applyAlignment="1">
      <alignment horizontal="center" vertical="top"/>
    </xf>
    <xf numFmtId="0" fontId="6" fillId="0" borderId="1" xfId="0" applyFont="1" applyBorder="1" applyAlignment="1">
      <alignment vertical="top"/>
    </xf>
    <xf numFmtId="0" fontId="18" fillId="2" borderId="1" xfId="2" applyFont="1" applyFill="1" applyBorder="1" applyAlignment="1">
      <alignment horizontal="center" vertical="top"/>
    </xf>
    <xf numFmtId="165" fontId="6" fillId="2" borderId="1" xfId="0" applyNumberFormat="1" applyFont="1" applyFill="1" applyBorder="1" applyAlignment="1">
      <alignment horizontal="right" vertical="top"/>
    </xf>
    <xf numFmtId="0" fontId="6" fillId="2" borderId="1" xfId="0" applyFont="1" applyFill="1" applyBorder="1" applyAlignment="1">
      <alignment vertical="top"/>
    </xf>
    <xf numFmtId="9" fontId="6" fillId="2" borderId="1" xfId="0" applyNumberFormat="1" applyFont="1" applyFill="1" applyBorder="1" applyAlignment="1">
      <alignment vertical="top"/>
    </xf>
    <xf numFmtId="166" fontId="6" fillId="2" borderId="1" xfId="0" applyNumberFormat="1" applyFont="1" applyFill="1" applyBorder="1" applyAlignment="1">
      <alignment horizontal="right" vertical="top"/>
    </xf>
    <xf numFmtId="10" fontId="6" fillId="2" borderId="1" xfId="0" applyNumberFormat="1" applyFont="1" applyFill="1" applyBorder="1" applyAlignment="1">
      <alignment vertical="top"/>
    </xf>
    <xf numFmtId="166" fontId="6" fillId="0" borderId="1" xfId="0" applyNumberFormat="1" applyFont="1" applyBorder="1" applyAlignment="1">
      <alignment vertical="top"/>
    </xf>
    <xf numFmtId="166" fontId="6" fillId="2" borderId="1" xfId="0" applyNumberFormat="1" applyFont="1" applyFill="1" applyBorder="1" applyAlignment="1">
      <alignment horizontal="left" vertical="top"/>
    </xf>
    <xf numFmtId="0" fontId="18" fillId="2" borderId="1" xfId="0" applyFont="1" applyFill="1" applyBorder="1" applyAlignment="1">
      <alignment horizontal="center" vertical="top"/>
    </xf>
    <xf numFmtId="0" fontId="18" fillId="0" borderId="1" xfId="0" applyFont="1" applyBorder="1" applyAlignment="1">
      <alignment vertical="top"/>
    </xf>
    <xf numFmtId="165" fontId="18" fillId="2" borderId="1" xfId="0" applyNumberFormat="1" applyFont="1" applyFill="1" applyBorder="1" applyAlignment="1">
      <alignment horizontal="right" vertical="top"/>
    </xf>
    <xf numFmtId="0" fontId="18" fillId="2" borderId="1" xfId="0" applyFont="1" applyFill="1" applyBorder="1" applyAlignment="1">
      <alignment vertical="top"/>
    </xf>
    <xf numFmtId="9" fontId="18" fillId="2" borderId="1" xfId="0" applyNumberFormat="1" applyFont="1" applyFill="1" applyBorder="1" applyAlignment="1">
      <alignment vertical="top"/>
    </xf>
    <xf numFmtId="166" fontId="18" fillId="2" borderId="1" xfId="0" applyNumberFormat="1" applyFont="1" applyFill="1" applyBorder="1" applyAlignment="1">
      <alignment horizontal="right" vertical="top"/>
    </xf>
    <xf numFmtId="10" fontId="18" fillId="2" borderId="1" xfId="0" applyNumberFormat="1" applyFont="1" applyFill="1" applyBorder="1" applyAlignment="1">
      <alignment vertical="top"/>
    </xf>
    <xf numFmtId="166" fontId="18" fillId="0" borderId="1" xfId="0" applyNumberFormat="1" applyFont="1" applyBorder="1" applyAlignment="1">
      <alignment vertical="top"/>
    </xf>
    <xf numFmtId="166" fontId="18" fillId="2" borderId="1" xfId="0" applyNumberFormat="1" applyFont="1" applyFill="1" applyBorder="1" applyAlignment="1">
      <alignment horizontal="left" vertical="top"/>
    </xf>
    <xf numFmtId="166" fontId="9" fillId="4" borderId="1" xfId="5" applyNumberFormat="1" applyFont="1" applyFill="1" applyBorder="1" applyAlignment="1" applyProtection="1">
      <alignment horizontal="center" vertical="center"/>
      <protection locked="0"/>
    </xf>
    <xf numFmtId="0" fontId="27" fillId="0" borderId="6" xfId="0" applyFont="1" applyBorder="1" applyAlignment="1">
      <alignment horizontal="left" vertical="top" wrapText="1"/>
    </xf>
    <xf numFmtId="0" fontId="27" fillId="0" borderId="6" xfId="0" applyFont="1" applyBorder="1" applyAlignment="1">
      <alignment vertical="top" wrapText="1"/>
    </xf>
    <xf numFmtId="0" fontId="22" fillId="0" borderId="6" xfId="0" applyFont="1" applyBorder="1" applyAlignment="1">
      <alignment horizontal="center" vertical="top" wrapText="1"/>
    </xf>
    <xf numFmtId="0" fontId="6" fillId="0" borderId="0" xfId="0" applyFont="1" applyAlignment="1">
      <alignment horizontal="center" vertical="top"/>
    </xf>
    <xf numFmtId="0" fontId="20" fillId="0" borderId="0" xfId="4" applyFont="1" applyAlignment="1">
      <alignment horizontal="center" vertical="top"/>
    </xf>
    <xf numFmtId="0" fontId="22" fillId="0" borderId="0" xfId="4" applyFont="1" applyAlignment="1">
      <alignment horizontal="center" vertical="top"/>
    </xf>
    <xf numFmtId="0" fontId="24" fillId="0" borderId="6" xfId="4" applyFont="1" applyBorder="1" applyAlignment="1">
      <alignment horizontal="center" vertical="top" wrapText="1"/>
    </xf>
    <xf numFmtId="0" fontId="22" fillId="0" borderId="6" xfId="4" applyFont="1" applyBorder="1" applyAlignment="1">
      <alignment horizontal="center" vertical="top" wrapText="1"/>
    </xf>
    <xf numFmtId="0" fontId="24" fillId="0" borderId="0" xfId="4" applyFont="1" applyAlignment="1">
      <alignment horizontal="center" vertical="top" wrapText="1"/>
    </xf>
    <xf numFmtId="0" fontId="22" fillId="5" borderId="6" xfId="4" applyFont="1" applyFill="1" applyBorder="1" applyAlignment="1">
      <alignment horizontal="center" vertical="top" wrapText="1"/>
    </xf>
    <xf numFmtId="0" fontId="22" fillId="6" borderId="6" xfId="4" applyFont="1" applyFill="1" applyBorder="1" applyAlignment="1">
      <alignment horizontal="center" vertical="top" wrapText="1"/>
    </xf>
    <xf numFmtId="0" fontId="23" fillId="0" borderId="6" xfId="4" applyFont="1" applyBorder="1" applyAlignment="1">
      <alignment vertical="top" wrapText="1"/>
    </xf>
    <xf numFmtId="0" fontId="25" fillId="5" borderId="6" xfId="4" applyFont="1" applyFill="1" applyBorder="1" applyAlignment="1">
      <alignment horizontal="center" vertical="top" wrapText="1"/>
    </xf>
    <xf numFmtId="0" fontId="25" fillId="6" borderId="6" xfId="4" applyFont="1" applyFill="1" applyBorder="1" applyAlignment="1">
      <alignment horizontal="center" vertical="top" wrapText="1"/>
    </xf>
    <xf numFmtId="3" fontId="25" fillId="7" borderId="6" xfId="4" applyNumberFormat="1" applyFont="1" applyFill="1" applyBorder="1" applyAlignment="1">
      <alignment horizontal="center" vertical="top" wrapText="1"/>
    </xf>
    <xf numFmtId="3" fontId="27" fillId="7" borderId="6" xfId="4" applyNumberFormat="1" applyFont="1" applyFill="1" applyBorder="1" applyAlignment="1">
      <alignment horizontal="center" vertical="top" wrapText="1"/>
    </xf>
    <xf numFmtId="0" fontId="27" fillId="0" borderId="6" xfId="4" applyFont="1" applyBorder="1" applyAlignment="1">
      <alignment horizontal="left" vertical="top" wrapText="1"/>
    </xf>
    <xf numFmtId="0" fontId="27" fillId="5" borderId="6" xfId="4" applyFont="1" applyFill="1" applyBorder="1" applyAlignment="1">
      <alignment horizontal="center" vertical="top" wrapText="1"/>
    </xf>
    <xf numFmtId="0" fontId="27" fillId="6" borderId="6" xfId="4" applyFont="1" applyFill="1" applyBorder="1" applyAlignment="1">
      <alignment horizontal="center" vertical="top" wrapText="1"/>
    </xf>
    <xf numFmtId="0" fontId="27" fillId="5" borderId="6" xfId="4" applyFont="1" applyFill="1" applyBorder="1" applyAlignment="1">
      <alignment vertical="top" wrapText="1"/>
    </xf>
    <xf numFmtId="0" fontId="32" fillId="0" borderId="0" xfId="0" applyFont="1"/>
    <xf numFmtId="0" fontId="5" fillId="0" borderId="0" xfId="2" applyFont="1" applyAlignment="1">
      <alignment horizontal="center" vertical="top"/>
    </xf>
    <xf numFmtId="0" fontId="3" fillId="0" borderId="0" xfId="2" applyFont="1" applyAlignment="1">
      <alignment vertical="top"/>
    </xf>
    <xf numFmtId="0" fontId="3" fillId="0" borderId="0" xfId="0" applyFont="1" applyAlignment="1">
      <alignment horizontal="center" vertical="top"/>
    </xf>
    <xf numFmtId="0" fontId="4" fillId="0" borderId="0" xfId="0" applyFont="1" applyAlignment="1">
      <alignment horizontal="left" vertical="top" wrapText="1"/>
    </xf>
    <xf numFmtId="0" fontId="4" fillId="0" borderId="10" xfId="0" applyFont="1" applyBorder="1" applyAlignment="1">
      <alignment vertical="top"/>
    </xf>
    <xf numFmtId="0" fontId="6" fillId="0" borderId="0" xfId="0" applyFont="1"/>
    <xf numFmtId="4" fontId="4" fillId="8" borderId="9" xfId="0" applyNumberFormat="1" applyFont="1" applyFill="1" applyBorder="1" applyAlignment="1">
      <alignment vertical="top"/>
    </xf>
    <xf numFmtId="4" fontId="6" fillId="9" borderId="11" xfId="0" applyNumberFormat="1" applyFont="1" applyFill="1" applyBorder="1"/>
    <xf numFmtId="0" fontId="4" fillId="5" borderId="0" xfId="0" applyFont="1" applyFill="1" applyAlignment="1">
      <alignment vertical="top"/>
    </xf>
    <xf numFmtId="0" fontId="4" fillId="11" borderId="0" xfId="0" applyFont="1" applyFill="1" applyAlignment="1">
      <alignment vertical="top"/>
    </xf>
    <xf numFmtId="0" fontId="4" fillId="11" borderId="9" xfId="0" applyFont="1" applyFill="1" applyBorder="1" applyAlignment="1">
      <alignment vertical="top"/>
    </xf>
    <xf numFmtId="4" fontId="4" fillId="11" borderId="9" xfId="0" applyNumberFormat="1" applyFont="1" applyFill="1" applyBorder="1" applyAlignment="1">
      <alignment vertical="top"/>
    </xf>
    <xf numFmtId="0" fontId="4" fillId="8" borderId="0" xfId="0" applyFont="1" applyFill="1" applyAlignment="1">
      <alignment vertical="top"/>
    </xf>
    <xf numFmtId="0" fontId="4" fillId="8" borderId="9" xfId="0" applyFont="1" applyFill="1" applyBorder="1" applyAlignment="1">
      <alignment vertical="top"/>
    </xf>
    <xf numFmtId="0" fontId="4" fillId="12" borderId="0" xfId="0" applyFont="1" applyFill="1" applyAlignment="1">
      <alignment vertical="top"/>
    </xf>
    <xf numFmtId="0" fontId="4" fillId="12" borderId="9" xfId="0" applyFont="1" applyFill="1" applyBorder="1" applyAlignment="1">
      <alignment vertical="top"/>
    </xf>
    <xf numFmtId="4" fontId="4" fillId="12" borderId="9" xfId="0" applyNumberFormat="1" applyFont="1" applyFill="1" applyBorder="1" applyAlignment="1">
      <alignment vertical="top"/>
    </xf>
    <xf numFmtId="4" fontId="4" fillId="12" borderId="0" xfId="0" applyNumberFormat="1" applyFont="1" applyFill="1" applyAlignment="1">
      <alignment vertical="top"/>
    </xf>
    <xf numFmtId="0" fontId="4" fillId="13" borderId="0" xfId="0" applyFont="1" applyFill="1" applyAlignment="1">
      <alignment vertical="top"/>
    </xf>
    <xf numFmtId="0" fontId="4" fillId="13" borderId="9" xfId="0" applyFont="1" applyFill="1" applyBorder="1" applyAlignment="1">
      <alignment vertical="top"/>
    </xf>
    <xf numFmtId="4" fontId="4" fillId="13" borderId="9" xfId="0" applyNumberFormat="1" applyFont="1" applyFill="1" applyBorder="1" applyAlignment="1">
      <alignment vertical="top"/>
    </xf>
    <xf numFmtId="4" fontId="4" fillId="13" borderId="0" xfId="0" applyNumberFormat="1" applyFont="1" applyFill="1" applyAlignment="1">
      <alignment vertical="top"/>
    </xf>
    <xf numFmtId="0" fontId="35" fillId="0" borderId="0" xfId="0" applyFont="1"/>
    <xf numFmtId="0" fontId="6" fillId="9" borderId="0" xfId="0" applyFont="1" applyFill="1"/>
    <xf numFmtId="0" fontId="6" fillId="9" borderId="9" xfId="0" applyFont="1" applyFill="1" applyBorder="1"/>
    <xf numFmtId="0" fontId="4" fillId="11" borderId="1" xfId="0" applyFont="1" applyFill="1" applyBorder="1" applyAlignment="1">
      <alignment horizontal="center" vertical="top"/>
    </xf>
    <xf numFmtId="0" fontId="4" fillId="11" borderId="1" xfId="0" applyFont="1" applyFill="1" applyBorder="1" applyAlignment="1">
      <alignment horizontal="center" vertical="center"/>
    </xf>
    <xf numFmtId="167" fontId="4" fillId="11" borderId="1" xfId="0" applyNumberFormat="1" applyFont="1" applyFill="1" applyBorder="1" applyAlignment="1">
      <alignment horizontal="center" vertical="top"/>
    </xf>
    <xf numFmtId="0" fontId="7" fillId="11" borderId="1" xfId="0" applyFont="1" applyFill="1" applyBorder="1" applyAlignment="1">
      <alignment vertical="top"/>
    </xf>
    <xf numFmtId="0" fontId="4" fillId="8" borderId="1" xfId="0" applyFont="1" applyFill="1" applyBorder="1" applyAlignment="1">
      <alignment horizontal="center" vertical="top"/>
    </xf>
    <xf numFmtId="0" fontId="4" fillId="8" borderId="1" xfId="0" applyFont="1" applyFill="1" applyBorder="1" applyAlignment="1">
      <alignment horizontal="center" vertical="center"/>
    </xf>
    <xf numFmtId="167" fontId="4" fillId="8" borderId="1" xfId="0" applyNumberFormat="1" applyFont="1" applyFill="1" applyBorder="1" applyAlignment="1">
      <alignment horizontal="center" vertical="top"/>
    </xf>
    <xf numFmtId="0" fontId="7" fillId="8" borderId="1" xfId="0" applyFont="1" applyFill="1" applyBorder="1" applyAlignment="1">
      <alignment vertical="top"/>
    </xf>
    <xf numFmtId="0" fontId="4" fillId="12" borderId="1" xfId="2" applyFont="1" applyFill="1" applyBorder="1" applyAlignment="1">
      <alignment horizontal="center" vertical="center"/>
    </xf>
    <xf numFmtId="0" fontId="4" fillId="12" borderId="1" xfId="2" applyFont="1" applyFill="1" applyBorder="1" applyAlignment="1">
      <alignment horizontal="center" vertical="top"/>
    </xf>
    <xf numFmtId="167" fontId="4" fillId="12" borderId="1" xfId="2" applyNumberFormat="1" applyFont="1" applyFill="1" applyBorder="1" applyAlignment="1">
      <alignment horizontal="center" vertical="top"/>
    </xf>
    <xf numFmtId="0" fontId="7" fillId="12" borderId="1" xfId="2" applyFont="1" applyFill="1" applyBorder="1" applyAlignment="1">
      <alignment vertical="top"/>
    </xf>
    <xf numFmtId="0" fontId="4" fillId="13" borderId="1" xfId="0" applyFont="1" applyFill="1" applyBorder="1" applyAlignment="1">
      <alignment horizontal="center" vertical="center"/>
    </xf>
    <xf numFmtId="0" fontId="4" fillId="13" borderId="1" xfId="0" applyFont="1" applyFill="1" applyBorder="1" applyAlignment="1">
      <alignment horizontal="center" vertical="top"/>
    </xf>
    <xf numFmtId="167" fontId="4" fillId="13" borderId="1" xfId="0" applyNumberFormat="1" applyFont="1" applyFill="1" applyBorder="1" applyAlignment="1">
      <alignment horizontal="center" vertical="top"/>
    </xf>
    <xf numFmtId="0" fontId="4" fillId="13" borderId="1" xfId="0" applyFont="1" applyFill="1" applyBorder="1" applyAlignment="1">
      <alignment vertical="top"/>
    </xf>
    <xf numFmtId="166" fontId="7" fillId="11" borderId="1" xfId="0" applyNumberFormat="1" applyFont="1" applyFill="1" applyBorder="1" applyAlignment="1">
      <alignment horizontal="right" vertical="top"/>
    </xf>
    <xf numFmtId="0" fontId="7" fillId="11" borderId="1" xfId="0" applyFont="1" applyFill="1" applyBorder="1" applyAlignment="1">
      <alignment horizontal="center" vertical="top"/>
    </xf>
    <xf numFmtId="166" fontId="7" fillId="11" borderId="1" xfId="0" applyNumberFormat="1" applyFont="1" applyFill="1" applyBorder="1" applyAlignment="1">
      <alignment vertical="top"/>
    </xf>
    <xf numFmtId="166" fontId="7" fillId="11" borderId="1" xfId="0" applyNumberFormat="1" applyFont="1" applyFill="1" applyBorder="1" applyAlignment="1">
      <alignment horizontal="left" vertical="top"/>
    </xf>
    <xf numFmtId="3" fontId="4" fillId="11" borderId="1" xfId="2" applyNumberFormat="1" applyFont="1" applyFill="1" applyBorder="1" applyAlignment="1">
      <alignment horizontal="center" vertical="top"/>
    </xf>
    <xf numFmtId="165" fontId="7" fillId="11" borderId="1" xfId="0" applyNumberFormat="1" applyFont="1" applyFill="1" applyBorder="1" applyAlignment="1">
      <alignment horizontal="right" vertical="top"/>
    </xf>
    <xf numFmtId="44" fontId="7" fillId="11" borderId="1" xfId="0" applyNumberFormat="1" applyFont="1" applyFill="1" applyBorder="1" applyAlignment="1">
      <alignment horizontal="center" vertical="top"/>
    </xf>
    <xf numFmtId="10" fontId="7" fillId="11" borderId="1" xfId="0" applyNumberFormat="1" applyFont="1" applyFill="1" applyBorder="1" applyAlignment="1">
      <alignment horizontal="center" vertical="top"/>
    </xf>
    <xf numFmtId="10" fontId="31" fillId="11" borderId="1" xfId="0" applyNumberFormat="1" applyFont="1" applyFill="1" applyBorder="1" applyAlignment="1">
      <alignment horizontal="center" vertical="top"/>
    </xf>
    <xf numFmtId="166" fontId="9" fillId="11" borderId="1" xfId="1" applyNumberFormat="1" applyFont="1" applyFill="1" applyBorder="1" applyAlignment="1">
      <alignment horizontal="right" vertical="center"/>
    </xf>
    <xf numFmtId="49" fontId="7" fillId="11" borderId="1" xfId="0" applyNumberFormat="1" applyFont="1" applyFill="1" applyBorder="1" applyAlignment="1">
      <alignment horizontal="center" vertical="top"/>
    </xf>
    <xf numFmtId="3" fontId="4" fillId="8" borderId="1" xfId="2" applyNumberFormat="1" applyFont="1" applyFill="1" applyBorder="1" applyAlignment="1">
      <alignment horizontal="center" vertical="top"/>
    </xf>
    <xf numFmtId="165" fontId="7" fillId="8" borderId="1" xfId="0" applyNumberFormat="1" applyFont="1" applyFill="1" applyBorder="1" applyAlignment="1">
      <alignment horizontal="right" vertical="top"/>
    </xf>
    <xf numFmtId="0" fontId="7" fillId="8" borderId="1" xfId="0" applyFont="1" applyFill="1" applyBorder="1" applyAlignment="1">
      <alignment horizontal="center" vertical="top"/>
    </xf>
    <xf numFmtId="44" fontId="7" fillId="8" borderId="1" xfId="0" applyNumberFormat="1" applyFont="1" applyFill="1" applyBorder="1" applyAlignment="1">
      <alignment horizontal="center" vertical="top"/>
    </xf>
    <xf numFmtId="166" fontId="7" fillId="8" borderId="1" xfId="0" applyNumberFormat="1" applyFont="1" applyFill="1" applyBorder="1" applyAlignment="1">
      <alignment horizontal="right" vertical="top"/>
    </xf>
    <xf numFmtId="10" fontId="7" fillId="8" borderId="1" xfId="0" applyNumberFormat="1" applyFont="1" applyFill="1" applyBorder="1" applyAlignment="1">
      <alignment horizontal="center" vertical="top"/>
    </xf>
    <xf numFmtId="166" fontId="9" fillId="8" borderId="1" xfId="1" applyNumberFormat="1" applyFont="1" applyFill="1" applyBorder="1" applyAlignment="1">
      <alignment horizontal="right" vertical="center"/>
    </xf>
    <xf numFmtId="166" fontId="7" fillId="8" borderId="1" xfId="0" applyNumberFormat="1" applyFont="1" applyFill="1" applyBorder="1" applyAlignment="1">
      <alignment vertical="top"/>
    </xf>
    <xf numFmtId="166" fontId="7" fillId="8" borderId="1" xfId="0" applyNumberFormat="1" applyFont="1" applyFill="1" applyBorder="1" applyAlignment="1">
      <alignment horizontal="left" vertical="top"/>
    </xf>
    <xf numFmtId="49" fontId="7" fillId="8" borderId="1" xfId="0" applyNumberFormat="1" applyFont="1" applyFill="1" applyBorder="1" applyAlignment="1">
      <alignment horizontal="center" vertical="top"/>
    </xf>
    <xf numFmtId="3" fontId="4" fillId="12" borderId="1" xfId="2" applyNumberFormat="1" applyFont="1" applyFill="1" applyBorder="1" applyAlignment="1">
      <alignment horizontal="center" vertical="top"/>
    </xf>
    <xf numFmtId="165" fontId="7" fillId="12" borderId="1" xfId="0" applyNumberFormat="1" applyFont="1" applyFill="1" applyBorder="1" applyAlignment="1">
      <alignment horizontal="right" vertical="top"/>
    </xf>
    <xf numFmtId="0" fontId="7" fillId="12" borderId="1" xfId="0" applyFont="1" applyFill="1" applyBorder="1" applyAlignment="1">
      <alignment horizontal="center" vertical="top"/>
    </xf>
    <xf numFmtId="49" fontId="7" fillId="12" borderId="1" xfId="0" applyNumberFormat="1" applyFont="1" applyFill="1" applyBorder="1" applyAlignment="1">
      <alignment horizontal="center" vertical="top"/>
    </xf>
    <xf numFmtId="166" fontId="7" fillId="12" borderId="1" xfId="0" applyNumberFormat="1" applyFont="1" applyFill="1" applyBorder="1" applyAlignment="1">
      <alignment horizontal="right" vertical="top"/>
    </xf>
    <xf numFmtId="10" fontId="7" fillId="12" borderId="1" xfId="0" applyNumberFormat="1" applyFont="1" applyFill="1" applyBorder="1" applyAlignment="1">
      <alignment horizontal="center" vertical="top"/>
    </xf>
    <xf numFmtId="166" fontId="7" fillId="12" borderId="1" xfId="0" applyNumberFormat="1" applyFont="1" applyFill="1" applyBorder="1" applyAlignment="1">
      <alignment vertical="top"/>
    </xf>
    <xf numFmtId="166" fontId="7" fillId="12" borderId="1" xfId="0" applyNumberFormat="1" applyFont="1" applyFill="1" applyBorder="1" applyAlignment="1">
      <alignment horizontal="left" vertical="top"/>
    </xf>
    <xf numFmtId="44" fontId="7" fillId="12" borderId="1" xfId="0" applyNumberFormat="1" applyFont="1" applyFill="1" applyBorder="1" applyAlignment="1">
      <alignment horizontal="center" vertical="top"/>
    </xf>
    <xf numFmtId="166" fontId="9" fillId="12" borderId="1" xfId="1" applyNumberFormat="1" applyFont="1" applyFill="1" applyBorder="1" applyAlignment="1">
      <alignment horizontal="right" vertical="center"/>
    </xf>
    <xf numFmtId="166" fontId="7" fillId="12" borderId="1" xfId="0" applyNumberFormat="1" applyFont="1" applyFill="1" applyBorder="1" applyAlignment="1">
      <alignment horizontal="left" vertical="top" wrapText="1"/>
    </xf>
    <xf numFmtId="3" fontId="4" fillId="13" borderId="1" xfId="2" applyNumberFormat="1" applyFont="1" applyFill="1" applyBorder="1" applyAlignment="1">
      <alignment horizontal="center" vertical="top"/>
    </xf>
    <xf numFmtId="165" fontId="7" fillId="13" borderId="1" xfId="0" applyNumberFormat="1" applyFont="1" applyFill="1" applyBorder="1" applyAlignment="1">
      <alignment horizontal="right" vertical="top"/>
    </xf>
    <xf numFmtId="0" fontId="7" fillId="13" borderId="1" xfId="0" applyFont="1" applyFill="1" applyBorder="1" applyAlignment="1">
      <alignment horizontal="center" vertical="top"/>
    </xf>
    <xf numFmtId="49" fontId="7" fillId="13" borderId="1" xfId="0" applyNumberFormat="1" applyFont="1" applyFill="1" applyBorder="1" applyAlignment="1">
      <alignment horizontal="center" vertical="top"/>
    </xf>
    <xf numFmtId="166" fontId="7" fillId="13" borderId="1" xfId="0" applyNumberFormat="1" applyFont="1" applyFill="1" applyBorder="1" applyAlignment="1">
      <alignment horizontal="right" vertical="top"/>
    </xf>
    <xf numFmtId="10" fontId="7" fillId="13" borderId="1" xfId="0" applyNumberFormat="1" applyFont="1" applyFill="1" applyBorder="1" applyAlignment="1">
      <alignment horizontal="center" vertical="top"/>
    </xf>
    <xf numFmtId="166" fontId="7" fillId="13" borderId="1" xfId="0" applyNumberFormat="1" applyFont="1" applyFill="1" applyBorder="1" applyAlignment="1">
      <alignment vertical="top"/>
    </xf>
    <xf numFmtId="166" fontId="7" fillId="13" borderId="1" xfId="0" applyNumberFormat="1" applyFont="1" applyFill="1" applyBorder="1" applyAlignment="1">
      <alignment horizontal="left" vertical="top"/>
    </xf>
    <xf numFmtId="44" fontId="7" fillId="13" borderId="1" xfId="0" applyNumberFormat="1" applyFont="1" applyFill="1" applyBorder="1" applyAlignment="1">
      <alignment horizontal="center" vertical="top"/>
    </xf>
    <xf numFmtId="166" fontId="9" fillId="13" borderId="1" xfId="1" applyNumberFormat="1" applyFont="1" applyFill="1" applyBorder="1" applyAlignment="1">
      <alignment horizontal="right" vertical="center"/>
    </xf>
    <xf numFmtId="3" fontId="25" fillId="11" borderId="6" xfId="4" applyNumberFormat="1" applyFont="1" applyFill="1" applyBorder="1" applyAlignment="1" applyProtection="1">
      <alignment horizontal="center" vertical="top" wrapText="1"/>
      <protection locked="0"/>
    </xf>
    <xf numFmtId="3" fontId="27" fillId="11" borderId="6" xfId="4" applyNumberFormat="1" applyFont="1" applyFill="1" applyBorder="1" applyAlignment="1" applyProtection="1">
      <alignment horizontal="center" vertical="top" wrapText="1"/>
      <protection locked="0"/>
    </xf>
    <xf numFmtId="3" fontId="25" fillId="8" borderId="6" xfId="4" applyNumberFormat="1" applyFont="1" applyFill="1" applyBorder="1" applyAlignment="1" applyProtection="1">
      <alignment horizontal="center" vertical="top" wrapText="1"/>
      <protection locked="0"/>
    </xf>
    <xf numFmtId="3" fontId="27" fillId="8" borderId="6" xfId="4" applyNumberFormat="1" applyFont="1" applyFill="1" applyBorder="1" applyAlignment="1" applyProtection="1">
      <alignment horizontal="center" vertical="top" wrapText="1"/>
      <protection locked="0"/>
    </xf>
    <xf numFmtId="3" fontId="25" fillId="12" borderId="6" xfId="4" applyNumberFormat="1" applyFont="1" applyFill="1" applyBorder="1" applyAlignment="1" applyProtection="1">
      <alignment horizontal="center" vertical="top" wrapText="1"/>
      <protection locked="0"/>
    </xf>
    <xf numFmtId="3" fontId="27" fillId="12" borderId="6" xfId="4" applyNumberFormat="1" applyFont="1" applyFill="1" applyBorder="1" applyAlignment="1" applyProtection="1">
      <alignment horizontal="center" vertical="top" wrapText="1"/>
      <protection locked="0"/>
    </xf>
    <xf numFmtId="3" fontId="25" fillId="13" borderId="6" xfId="4" applyNumberFormat="1" applyFont="1" applyFill="1" applyBorder="1" applyAlignment="1" applyProtection="1">
      <alignment horizontal="center" vertical="top" wrapText="1"/>
      <protection locked="0"/>
    </xf>
    <xf numFmtId="3" fontId="27" fillId="13" borderId="6" xfId="4" applyNumberFormat="1" applyFont="1" applyFill="1" applyBorder="1" applyAlignment="1" applyProtection="1">
      <alignment horizontal="center" vertical="top" wrapText="1"/>
      <protection locked="0"/>
    </xf>
    <xf numFmtId="0" fontId="36" fillId="0" borderId="0" xfId="0" applyFont="1" applyAlignment="1">
      <alignment vertical="top"/>
    </xf>
    <xf numFmtId="0" fontId="6" fillId="0" borderId="0" xfId="0" applyFont="1" applyAlignment="1">
      <alignment horizontal="center" vertical="top" wrapText="1"/>
    </xf>
    <xf numFmtId="0" fontId="4" fillId="14" borderId="0" xfId="0" applyFont="1" applyFill="1" applyAlignment="1">
      <alignment horizontal="left" vertical="top" wrapText="1"/>
    </xf>
    <xf numFmtId="0" fontId="4" fillId="14" borderId="0" xfId="0" applyFont="1" applyFill="1" applyAlignment="1">
      <alignment vertical="top"/>
    </xf>
    <xf numFmtId="0" fontId="3" fillId="0" borderId="0" xfId="2" applyFont="1" applyAlignment="1">
      <alignment horizontal="left" vertical="top"/>
    </xf>
    <xf numFmtId="0" fontId="2" fillId="13" borderId="0" xfId="0" applyFont="1" applyFill="1" applyAlignment="1">
      <alignment vertical="top"/>
    </xf>
    <xf numFmtId="0" fontId="4" fillId="12" borderId="2" xfId="2" applyFont="1" applyFill="1" applyBorder="1" applyAlignment="1">
      <alignment horizontal="center" vertical="top"/>
    </xf>
    <xf numFmtId="0" fontId="4" fillId="12" borderId="4" xfId="2" applyFont="1" applyFill="1" applyBorder="1" applyAlignment="1">
      <alignment horizontal="center" vertical="top"/>
    </xf>
    <xf numFmtId="0" fontId="4" fillId="13" borderId="2" xfId="2" applyFont="1" applyFill="1" applyBorder="1" applyAlignment="1">
      <alignment horizontal="center" vertical="top"/>
    </xf>
    <xf numFmtId="0" fontId="4" fillId="13" borderId="8" xfId="2" applyFont="1" applyFill="1" applyBorder="1" applyAlignment="1">
      <alignment horizontal="center" vertical="top"/>
    </xf>
    <xf numFmtId="0" fontId="4" fillId="13" borderId="4" xfId="2" applyFont="1" applyFill="1" applyBorder="1" applyAlignment="1">
      <alignment horizontal="center" vertical="top"/>
    </xf>
    <xf numFmtId="166" fontId="7" fillId="12" borderId="2" xfId="0" applyNumberFormat="1" applyFont="1" applyFill="1" applyBorder="1" applyAlignment="1">
      <alignment horizontal="right" vertical="top"/>
    </xf>
    <xf numFmtId="166" fontId="7" fillId="12" borderId="4" xfId="0" applyNumberFormat="1" applyFont="1" applyFill="1" applyBorder="1" applyAlignment="1">
      <alignment horizontal="right" vertical="top"/>
    </xf>
    <xf numFmtId="166" fontId="7" fillId="13" borderId="2" xfId="0" applyNumberFormat="1" applyFont="1" applyFill="1" applyBorder="1" applyAlignment="1">
      <alignment horizontal="right" vertical="top"/>
    </xf>
    <xf numFmtId="166" fontId="7" fillId="13" borderId="8" xfId="0" applyNumberFormat="1" applyFont="1" applyFill="1" applyBorder="1" applyAlignment="1">
      <alignment horizontal="right" vertical="top"/>
    </xf>
    <xf numFmtId="166" fontId="7" fillId="13" borderId="4" xfId="0" applyNumberFormat="1" applyFont="1" applyFill="1" applyBorder="1" applyAlignment="1">
      <alignment horizontal="right" vertical="top"/>
    </xf>
    <xf numFmtId="0" fontId="6" fillId="0" borderId="1" xfId="0" applyFont="1" applyBorder="1" applyAlignment="1">
      <alignment horizontal="center" vertical="top" wrapText="1"/>
    </xf>
    <xf numFmtId="0" fontId="14" fillId="0" borderId="1" xfId="1" applyFont="1" applyBorder="1" applyAlignment="1">
      <alignment horizontal="center" textRotation="90" wrapText="1"/>
    </xf>
    <xf numFmtId="0" fontId="5" fillId="0" borderId="1" xfId="0" applyFont="1" applyBorder="1" applyAlignment="1">
      <alignment horizontal="center" vertical="top"/>
    </xf>
    <xf numFmtId="0" fontId="18" fillId="0" borderId="1" xfId="0" applyFont="1" applyBorder="1" applyAlignment="1">
      <alignment horizontal="center" vertical="top" wrapText="1"/>
    </xf>
    <xf numFmtId="0" fontId="14" fillId="2" borderId="1" xfId="1" applyFont="1" applyFill="1" applyBorder="1" applyAlignment="1">
      <alignment horizontal="center" textRotation="90" wrapText="1"/>
    </xf>
    <xf numFmtId="0" fontId="6" fillId="0" borderId="1" xfId="2" applyFont="1" applyBorder="1" applyAlignment="1">
      <alignment horizontal="center" vertical="top"/>
    </xf>
    <xf numFmtId="0" fontId="6" fillId="0" borderId="1" xfId="0" applyFont="1" applyBorder="1" applyAlignment="1">
      <alignment horizontal="center" vertical="top"/>
    </xf>
    <xf numFmtId="0" fontId="6" fillId="0" borderId="1" xfId="2" applyFont="1" applyBorder="1" applyAlignment="1">
      <alignment horizontal="center" vertical="top" wrapText="1"/>
    </xf>
    <xf numFmtId="0" fontId="4" fillId="12" borderId="0" xfId="0" applyFont="1" applyFill="1" applyAlignment="1">
      <alignment horizontal="left" vertical="top" wrapText="1"/>
    </xf>
    <xf numFmtId="0" fontId="5" fillId="0" borderId="0" xfId="2" applyFont="1" applyAlignment="1">
      <alignment horizontal="center" vertical="top"/>
    </xf>
    <xf numFmtId="0" fontId="33" fillId="0" borderId="0" xfId="2" applyFont="1" applyAlignment="1">
      <alignment horizontal="center" vertical="top"/>
    </xf>
    <xf numFmtId="0" fontId="5" fillId="0" borderId="0" xfId="0" applyFont="1" applyAlignment="1">
      <alignment horizontal="center" vertical="top"/>
    </xf>
    <xf numFmtId="0" fontId="4" fillId="10" borderId="0" xfId="0" applyFont="1" applyFill="1" applyAlignment="1">
      <alignment horizontal="left" vertical="top" wrapText="1"/>
    </xf>
    <xf numFmtId="0" fontId="5" fillId="0" borderId="0" xfId="2" applyFont="1" applyAlignment="1">
      <alignment horizontal="left" vertical="top"/>
    </xf>
    <xf numFmtId="0" fontId="5" fillId="0" borderId="0" xfId="0" applyFont="1" applyAlignment="1">
      <alignment horizontal="left" vertical="top"/>
    </xf>
    <xf numFmtId="0" fontId="7" fillId="14" borderId="0" xfId="0" applyFont="1" applyFill="1" applyAlignment="1">
      <alignment horizontal="left" vertical="top" wrapText="1"/>
    </xf>
    <xf numFmtId="0" fontId="6" fillId="0" borderId="1" xfId="0" applyFont="1" applyBorder="1" applyAlignment="1">
      <alignment horizontal="center" vertical="center" wrapText="1"/>
    </xf>
    <xf numFmtId="0" fontId="2" fillId="14" borderId="0" xfId="0" applyFont="1" applyFill="1" applyAlignment="1">
      <alignment horizontal="left" vertical="top" wrapText="1"/>
    </xf>
    <xf numFmtId="0" fontId="4" fillId="14" borderId="0" xfId="0" applyFont="1" applyFill="1" applyAlignment="1">
      <alignment horizontal="left" vertical="top" wrapText="1"/>
    </xf>
    <xf numFmtId="0" fontId="24" fillId="0" borderId="6" xfId="4" applyFont="1" applyBorder="1" applyAlignment="1">
      <alignment horizontal="left" vertical="top" wrapText="1"/>
    </xf>
    <xf numFmtId="3" fontId="22" fillId="0" borderId="6" xfId="4" applyNumberFormat="1" applyFont="1" applyBorder="1" applyAlignment="1">
      <alignment horizontal="center" vertical="top" wrapText="1"/>
    </xf>
    <xf numFmtId="0" fontId="22" fillId="0" borderId="6" xfId="4" applyFont="1" applyBorder="1" applyAlignment="1">
      <alignment horizontal="left" vertical="top" wrapText="1"/>
    </xf>
    <xf numFmtId="3" fontId="21" fillId="0" borderId="6" xfId="4" applyNumberFormat="1" applyFont="1" applyBorder="1" applyAlignment="1">
      <alignment horizontal="center" vertical="top"/>
    </xf>
    <xf numFmtId="0" fontId="27" fillId="0" borderId="6" xfId="0" applyFont="1" applyBorder="1" applyAlignment="1">
      <alignment horizontal="left" vertical="top" wrapText="1"/>
    </xf>
    <xf numFmtId="3" fontId="25" fillId="11" borderId="5" xfId="4" applyNumberFormat="1" applyFont="1" applyFill="1" applyBorder="1" applyAlignment="1" applyProtection="1">
      <alignment horizontal="center" vertical="top" wrapText="1"/>
      <protection locked="0"/>
    </xf>
    <xf numFmtId="3" fontId="25" fillId="11" borderId="12" xfId="4" applyNumberFormat="1" applyFont="1" applyFill="1" applyBorder="1" applyAlignment="1" applyProtection="1">
      <alignment horizontal="center" vertical="top" wrapText="1"/>
      <protection locked="0"/>
    </xf>
    <xf numFmtId="3" fontId="25" fillId="11" borderId="7" xfId="4" applyNumberFormat="1" applyFont="1" applyFill="1" applyBorder="1" applyAlignment="1" applyProtection="1">
      <alignment horizontal="center" vertical="top" wrapText="1"/>
      <protection locked="0"/>
    </xf>
    <xf numFmtId="0" fontId="22" fillId="0" borderId="5" xfId="4" applyFont="1" applyBorder="1" applyAlignment="1">
      <alignment horizontal="center" vertical="top" wrapText="1"/>
    </xf>
    <xf numFmtId="0" fontId="22" fillId="0" borderId="7" xfId="4" applyFont="1" applyBorder="1" applyAlignment="1">
      <alignment horizontal="center" vertical="top" wrapText="1"/>
    </xf>
    <xf numFmtId="0" fontId="22" fillId="0" borderId="6" xfId="4" applyFont="1" applyBorder="1" applyAlignment="1">
      <alignment horizontal="center" vertical="top" wrapText="1"/>
    </xf>
    <xf numFmtId="0" fontId="22" fillId="6" borderId="6" xfId="4" applyFont="1" applyFill="1" applyBorder="1" applyAlignment="1">
      <alignment horizontal="center" vertical="top" wrapText="1"/>
    </xf>
    <xf numFmtId="0" fontId="22" fillId="5" borderId="6" xfId="4" applyFont="1" applyFill="1" applyBorder="1" applyAlignment="1">
      <alignment horizontal="center" vertical="top" wrapText="1"/>
    </xf>
    <xf numFmtId="0" fontId="27" fillId="0" borderId="13" xfId="4" applyFont="1" applyBorder="1" applyAlignment="1">
      <alignment horizontal="center" vertical="top"/>
    </xf>
    <xf numFmtId="0" fontId="29" fillId="11" borderId="0" xfId="4" applyFont="1" applyFill="1" applyAlignment="1">
      <alignment horizontal="center" vertical="top"/>
    </xf>
    <xf numFmtId="0" fontId="29" fillId="0" borderId="0" xfId="4" applyFont="1" applyAlignment="1">
      <alignment horizontal="center" vertical="top"/>
    </xf>
    <xf numFmtId="0" fontId="29" fillId="8" borderId="0" xfId="4" applyFont="1" applyFill="1" applyAlignment="1">
      <alignment horizontal="center" vertical="top"/>
    </xf>
    <xf numFmtId="0" fontId="29" fillId="12" borderId="0" xfId="4" applyFont="1" applyFill="1" applyAlignment="1">
      <alignment horizontal="center" vertical="top"/>
    </xf>
    <xf numFmtId="0" fontId="29" fillId="13" borderId="0" xfId="4" applyFont="1" applyFill="1" applyAlignment="1">
      <alignment horizontal="center" vertical="top"/>
    </xf>
  </cellXfs>
  <cellStyles count="6">
    <cellStyle name="Komma 2" xfId="3" xr:uid="{BE1DE891-AB56-46FD-A25B-EB8AE9BCDCA3}"/>
    <cellStyle name="Prozent" xfId="5" builtinId="5"/>
    <cellStyle name="Standard" xfId="0" builtinId="0"/>
    <cellStyle name="Standard 17" xfId="2" xr:uid="{E669A735-486B-492C-BBF1-04A45A7F85D0}"/>
    <cellStyle name="Standard 2" xfId="1" xr:uid="{B60777FC-6C12-45E9-97DE-BC73B92E1CC6}"/>
    <cellStyle name="Standard 3" xfId="4" xr:uid="{9EE278CA-E451-4E63-BC4A-B1F46002FD49}"/>
  </cellStyles>
  <dxfs count="41">
    <dxf>
      <fill>
        <patternFill>
          <bgColor rgb="FFFFC000"/>
        </patternFill>
      </fill>
    </dxf>
    <dxf>
      <fill>
        <patternFill>
          <bgColor rgb="FFFFC000"/>
        </patternFill>
      </fill>
    </dxf>
    <dxf>
      <font>
        <color rgb="FFFFFFFF"/>
      </font>
      <fill>
        <patternFill patternType="lightUp"/>
      </fill>
    </dxf>
    <dxf>
      <font>
        <color rgb="FFFFFFFF"/>
      </font>
      <fill>
        <patternFill patternType="lightUp"/>
      </fill>
    </dxf>
    <dxf>
      <fill>
        <patternFill>
          <bgColor rgb="FFFFC000"/>
        </patternFill>
      </fill>
    </dxf>
    <dxf>
      <font>
        <color rgb="FFFFFFFF"/>
      </font>
      <fill>
        <patternFill patternType="lightUp"/>
      </fill>
    </dxf>
    <dxf>
      <font>
        <color rgb="FFFFFFFF"/>
      </font>
      <fill>
        <patternFill patternType="lightUp"/>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rgb="FFFFFFFF"/>
      </font>
      <fill>
        <patternFill patternType="lightUp"/>
      </fill>
    </dxf>
    <dxf>
      <font>
        <color rgb="FFFFFFFF"/>
      </font>
      <fill>
        <patternFill patternType="lightUp"/>
      </fill>
    </dxf>
    <dxf>
      <fill>
        <patternFill>
          <bgColor rgb="FFFFC000"/>
        </patternFill>
      </fill>
    </dxf>
    <dxf>
      <fill>
        <patternFill>
          <bgColor rgb="FFFFC000"/>
        </patternFill>
      </fill>
    </dxf>
    <dxf>
      <fill>
        <patternFill>
          <bgColor rgb="FFFFC000"/>
        </patternFill>
      </fill>
    </dxf>
    <dxf>
      <fill>
        <patternFill>
          <bgColor rgb="FFFFC000"/>
        </patternFill>
      </fill>
    </dxf>
    <dxf>
      <font>
        <color rgb="FFFFFFFF"/>
      </font>
      <fill>
        <patternFill patternType="lightUp"/>
      </fill>
    </dxf>
    <dxf>
      <font>
        <color rgb="FFFFFFFF"/>
      </font>
      <fill>
        <patternFill patternType="lightUp"/>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rgb="FFFFFFFF"/>
      </font>
      <fill>
        <patternFill patternType="lightUp"/>
      </fill>
    </dxf>
    <dxf>
      <font>
        <color rgb="FFFFFFFF"/>
      </font>
      <fill>
        <patternFill patternType="lightUp"/>
      </fill>
    </dxf>
    <dxf>
      <fill>
        <patternFill>
          <bgColor rgb="FFFFC000"/>
        </patternFill>
      </fill>
    </dxf>
    <dxf>
      <fill>
        <patternFill>
          <bgColor rgb="FFFFC000"/>
        </patternFill>
      </fill>
    </dxf>
    <dxf>
      <fill>
        <patternFill>
          <bgColor rgb="FFFFC000"/>
        </patternFill>
      </fill>
    </dxf>
    <dxf>
      <fill>
        <patternFill>
          <bgColor rgb="FFFFC000"/>
        </patternFill>
      </fill>
    </dxf>
    <dxf>
      <font>
        <color rgb="FFFFFFFF"/>
      </font>
      <fill>
        <patternFill patternType="lightUp"/>
      </fill>
    </dxf>
    <dxf>
      <font>
        <color rgb="FFFFFFFF"/>
      </font>
      <fill>
        <patternFill patternType="lightUp"/>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s>
  <tableStyles count="0" defaultTableStyle="TableStyleMedium2" defaultPivotStyle="PivotStyleLight16"/>
  <colors>
    <mruColors>
      <color rgb="FFCCFFCC"/>
      <color rgb="FFBDD7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A9AB8-226B-4512-ACB2-7DA64D964974}">
  <sheetPr>
    <pageSetUpPr fitToPage="1"/>
  </sheetPr>
  <dimension ref="A1:A12"/>
  <sheetViews>
    <sheetView zoomScaleNormal="100" workbookViewId="0">
      <selection activeCell="B8" sqref="B8"/>
    </sheetView>
  </sheetViews>
  <sheetFormatPr baseColWidth="10" defaultColWidth="10.81640625" defaultRowHeight="14"/>
  <cols>
    <col min="1" max="16384" width="10.81640625" style="48"/>
  </cols>
  <sheetData>
    <row r="1" spans="1:1">
      <c r="A1" s="47" t="s">
        <v>40</v>
      </c>
    </row>
    <row r="3" spans="1:1">
      <c r="A3" s="47" t="s">
        <v>108</v>
      </c>
    </row>
    <row r="6" spans="1:1">
      <c r="A6" s="48" t="s">
        <v>81</v>
      </c>
    </row>
    <row r="7" spans="1:1">
      <c r="A7" s="48" t="s">
        <v>82</v>
      </c>
    </row>
    <row r="8" spans="1:1">
      <c r="A8" s="48" t="s">
        <v>206</v>
      </c>
    </row>
    <row r="9" spans="1:1" s="113" customFormat="1">
      <c r="A9" s="90" t="s">
        <v>202</v>
      </c>
    </row>
    <row r="10" spans="1:1">
      <c r="A10" s="48" t="s">
        <v>83</v>
      </c>
    </row>
    <row r="11" spans="1:1">
      <c r="A11" s="90" t="s">
        <v>177</v>
      </c>
    </row>
    <row r="12" spans="1:1">
      <c r="A12" s="48" t="s">
        <v>109</v>
      </c>
    </row>
  </sheetData>
  <sheetProtection algorithmName="SHA-512" hashValue="qNSeRvSHdfAWeWsaXnZLZex3T7jApm+Rm4zGAR/xWSQQvRFk4TOjloyAVvgZ6mbdP5tbLbgOH/Kvo3nKrb76YA==" saltValue="8lyaSwXvJNX9j9PVDsdnYg==" spinCount="100000" sheet="1" objects="1" scenarios="1" selectLockedCells="1" selectUnlockedCells="1"/>
  <pageMargins left="0.70866141732283472" right="0.70866141732283472" top="0.78740157480314965" bottom="0.78740157480314965" header="0.31496062992125984" footer="0.31496062992125984"/>
  <pageSetup paperSize="9" scale="68" orientation="landscape" horizontalDpi="300" verticalDpi="0" r:id="rId1"/>
  <headerFooter>
    <oddHeader>&amp;R2395</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C88CB-411C-4DAD-8E8E-048F9ADD6E5A}">
  <sheetPr>
    <pageSetUpPr fitToPage="1"/>
  </sheetPr>
  <dimension ref="A1:O30"/>
  <sheetViews>
    <sheetView topLeftCell="A4" workbookViewId="0">
      <selection activeCell="P39" sqref="P39"/>
    </sheetView>
  </sheetViews>
  <sheetFormatPr baseColWidth="10" defaultColWidth="11" defaultRowHeight="14"/>
  <cols>
    <col min="1" max="5" width="12.54296875" style="3" customWidth="1"/>
    <col min="6" max="6" width="14.54296875" style="3" customWidth="1"/>
    <col min="7" max="7" width="2.453125" style="3" customWidth="1"/>
    <col min="8" max="8" width="14.54296875" style="3" customWidth="1"/>
    <col min="9" max="9" width="2.453125" style="3" customWidth="1"/>
    <col min="10" max="10" width="14.54296875" style="3" customWidth="1"/>
    <col min="11" max="11" width="2.453125" style="3" customWidth="1"/>
    <col min="12" max="12" width="14.54296875" style="3" customWidth="1"/>
    <col min="13" max="13" width="2.453125" style="3" customWidth="1"/>
    <col min="14" max="14" width="14.54296875" style="3" customWidth="1"/>
    <col min="15" max="15" width="2.453125" style="3" customWidth="1"/>
    <col min="16" max="16384" width="11" style="3"/>
  </cols>
  <sheetData>
    <row r="1" spans="1:15" s="9" customFormat="1">
      <c r="A1" s="207" t="s">
        <v>40</v>
      </c>
      <c r="B1" s="207"/>
      <c r="C1" s="207"/>
      <c r="D1" s="207"/>
      <c r="E1" s="207"/>
      <c r="F1" s="207"/>
      <c r="G1" s="91"/>
      <c r="I1" s="91"/>
      <c r="K1" s="91"/>
      <c r="M1" s="91"/>
      <c r="O1" s="91"/>
    </row>
    <row r="2" spans="1:15" s="9" customFormat="1">
      <c r="A2" s="92"/>
    </row>
    <row r="3" spans="1:15" s="9" customFormat="1" ht="20">
      <c r="A3" s="208" t="s">
        <v>204</v>
      </c>
      <c r="B3" s="208"/>
      <c r="C3" s="208"/>
      <c r="D3" s="208"/>
      <c r="E3" s="208"/>
      <c r="F3" s="208"/>
      <c r="G3" s="91"/>
      <c r="I3" s="91"/>
      <c r="K3" s="91"/>
      <c r="M3" s="91"/>
      <c r="O3" s="91"/>
    </row>
    <row r="4" spans="1:15" s="9" customFormat="1" ht="12.5"/>
    <row r="5" spans="1:15" s="9" customFormat="1" ht="12.5"/>
    <row r="6" spans="1:15">
      <c r="A6" s="209" t="s">
        <v>178</v>
      </c>
      <c r="B6" s="209"/>
      <c r="C6" s="209"/>
      <c r="D6" s="209"/>
      <c r="E6" s="209"/>
      <c r="F6" s="209"/>
      <c r="G6" s="93"/>
      <c r="I6" s="93"/>
      <c r="K6" s="93"/>
      <c r="M6" s="93"/>
      <c r="O6" s="93"/>
    </row>
    <row r="8" spans="1:15" s="2" customFormat="1" ht="40.5" customHeight="1">
      <c r="A8" s="210" t="s">
        <v>203</v>
      </c>
      <c r="B8" s="210"/>
      <c r="C8" s="210"/>
      <c r="D8" s="210"/>
      <c r="E8" s="210"/>
      <c r="F8" s="210"/>
      <c r="G8" s="94"/>
      <c r="I8" s="94"/>
      <c r="K8" s="94"/>
      <c r="M8" s="94"/>
      <c r="O8" s="94"/>
    </row>
    <row r="9" spans="1:15" s="2" customFormat="1" ht="12.5"/>
    <row r="10" spans="1:15" s="73" customFormat="1" ht="13">
      <c r="F10" s="73" t="s">
        <v>196</v>
      </c>
      <c r="H10" s="73" t="s">
        <v>201</v>
      </c>
      <c r="J10" s="73" t="s">
        <v>200</v>
      </c>
      <c r="L10" s="73" t="s">
        <v>197</v>
      </c>
      <c r="N10" s="73" t="s">
        <v>198</v>
      </c>
    </row>
    <row r="11" spans="1:15" s="2" customFormat="1" ht="12.5"/>
    <row r="12" spans="1:15" s="2" customFormat="1" ht="13">
      <c r="F12" s="73" t="s">
        <v>179</v>
      </c>
      <c r="G12" s="73"/>
      <c r="H12" s="73" t="s">
        <v>179</v>
      </c>
      <c r="I12" s="73"/>
      <c r="J12" s="73" t="s">
        <v>179</v>
      </c>
      <c r="K12" s="73"/>
      <c r="L12" s="73" t="s">
        <v>179</v>
      </c>
      <c r="M12" s="73"/>
      <c r="N12" s="73" t="s">
        <v>179</v>
      </c>
      <c r="O12" s="73"/>
    </row>
    <row r="13" spans="1:15" s="2" customFormat="1" ht="12.5">
      <c r="F13" s="4"/>
      <c r="G13" s="4"/>
      <c r="H13" s="4"/>
      <c r="I13" s="4"/>
      <c r="J13" s="4"/>
      <c r="K13" s="4"/>
      <c r="L13" s="4"/>
      <c r="M13" s="4"/>
      <c r="N13" s="4"/>
      <c r="O13" s="4"/>
    </row>
    <row r="14" spans="1:15" s="2" customFormat="1" ht="12.5">
      <c r="A14" s="100" t="s">
        <v>187</v>
      </c>
      <c r="B14" s="100"/>
      <c r="C14" s="100"/>
      <c r="D14" s="101"/>
      <c r="E14" s="101"/>
      <c r="F14" s="102">
        <f>Preisblatt_LS1!F16</f>
        <v>0</v>
      </c>
      <c r="G14" s="100" t="s">
        <v>180</v>
      </c>
      <c r="H14" s="102">
        <f>Preisblatt_LS2!F16</f>
        <v>0</v>
      </c>
      <c r="I14" s="100" t="s">
        <v>180</v>
      </c>
      <c r="J14" s="102">
        <f>Preisblatt_LS3!F16</f>
        <v>0</v>
      </c>
      <c r="K14" s="100" t="s">
        <v>180</v>
      </c>
      <c r="L14" s="102">
        <f>F14+H14+J14</f>
        <v>0</v>
      </c>
      <c r="M14" s="100" t="s">
        <v>180</v>
      </c>
      <c r="N14" s="102">
        <f>L14</f>
        <v>0</v>
      </c>
      <c r="O14" s="100" t="s">
        <v>180</v>
      </c>
    </row>
    <row r="15" spans="1:15" s="2" customFormat="1" ht="12.5"/>
    <row r="16" spans="1:15" s="2" customFormat="1" ht="12.5">
      <c r="A16" s="103" t="s">
        <v>188</v>
      </c>
      <c r="B16" s="103"/>
      <c r="C16" s="103"/>
      <c r="D16" s="104"/>
      <c r="E16" s="104"/>
      <c r="F16" s="97">
        <f>Preisblatt_LS1!F18</f>
        <v>0</v>
      </c>
      <c r="G16" s="103" t="s">
        <v>180</v>
      </c>
      <c r="H16" s="97">
        <f>Preisblatt_LS2!F18</f>
        <v>0</v>
      </c>
      <c r="I16" s="103" t="s">
        <v>180</v>
      </c>
      <c r="J16" s="97">
        <f>Preisblatt_LS3!F18</f>
        <v>0</v>
      </c>
      <c r="K16" s="103" t="s">
        <v>180</v>
      </c>
      <c r="L16" s="97">
        <f>F16+H16+J16</f>
        <v>0</v>
      </c>
      <c r="M16" s="103" t="s">
        <v>180</v>
      </c>
      <c r="N16" s="97">
        <f>L16</f>
        <v>0</v>
      </c>
      <c r="O16" s="103" t="s">
        <v>180</v>
      </c>
    </row>
    <row r="17" spans="1:15" s="2" customFormat="1" ht="12.5"/>
    <row r="18" spans="1:15" s="2" customFormat="1" ht="12.5">
      <c r="A18" s="206" t="s">
        <v>189</v>
      </c>
      <c r="B18" s="206"/>
      <c r="C18" s="105"/>
      <c r="D18" s="106"/>
      <c r="E18" s="106"/>
      <c r="F18" s="107">
        <f>Preisblatt_LS1!F20</f>
        <v>0</v>
      </c>
      <c r="G18" s="105" t="s">
        <v>180</v>
      </c>
      <c r="H18" s="107">
        <f>Preisblatt_LS2!F20</f>
        <v>0</v>
      </c>
      <c r="I18" s="105" t="s">
        <v>180</v>
      </c>
      <c r="J18" s="107">
        <f>Preisblatt_LS3!F20</f>
        <v>0</v>
      </c>
      <c r="K18" s="105" t="s">
        <v>180</v>
      </c>
      <c r="L18" s="107">
        <f>F18+H18+J18</f>
        <v>0</v>
      </c>
      <c r="M18" s="105" t="s">
        <v>180</v>
      </c>
      <c r="N18" s="107">
        <f>L18+L20</f>
        <v>0</v>
      </c>
      <c r="O18" s="105" t="s">
        <v>180</v>
      </c>
    </row>
    <row r="19" spans="1:15" s="2" customFormat="1" ht="12.5">
      <c r="A19" s="105"/>
      <c r="B19" s="105"/>
      <c r="C19" s="105"/>
      <c r="D19" s="105"/>
      <c r="E19" s="105"/>
      <c r="F19" s="105"/>
      <c r="G19" s="105"/>
      <c r="H19" s="105"/>
      <c r="I19" s="105"/>
      <c r="J19" s="105"/>
      <c r="K19" s="105"/>
      <c r="L19" s="105"/>
      <c r="M19" s="105"/>
      <c r="N19" s="105"/>
      <c r="O19" s="105"/>
    </row>
    <row r="20" spans="1:15" s="2" customFormat="1" ht="12.5">
      <c r="A20" s="206" t="s">
        <v>190</v>
      </c>
      <c r="B20" s="206"/>
      <c r="C20" s="105"/>
      <c r="D20" s="106"/>
      <c r="E20" s="106"/>
      <c r="F20" s="107">
        <f>Preisblatt_LS1!F22</f>
        <v>0</v>
      </c>
      <c r="G20" s="105" t="s">
        <v>180</v>
      </c>
      <c r="H20" s="107">
        <f>Preisblatt_LS2!F22</f>
        <v>0</v>
      </c>
      <c r="I20" s="105" t="s">
        <v>180</v>
      </c>
      <c r="J20" s="107">
        <f>Preisblatt_LS3!F22</f>
        <v>0</v>
      </c>
      <c r="K20" s="105" t="s">
        <v>180</v>
      </c>
      <c r="L20" s="107">
        <f>F20+H20+J20</f>
        <v>0</v>
      </c>
      <c r="M20" s="105" t="s">
        <v>180</v>
      </c>
      <c r="N20" s="108"/>
      <c r="O20" s="105"/>
    </row>
    <row r="21" spans="1:15" s="2" customFormat="1" ht="12.5"/>
    <row r="22" spans="1:15" s="2" customFormat="1" ht="12.5">
      <c r="A22" s="109" t="s">
        <v>191</v>
      </c>
      <c r="B22" s="109"/>
      <c r="C22" s="109"/>
      <c r="D22" s="110"/>
      <c r="E22" s="110"/>
      <c r="F22" s="111">
        <f>Preisblatt_LS1!F24</f>
        <v>0</v>
      </c>
      <c r="G22" s="109" t="s">
        <v>180</v>
      </c>
      <c r="H22" s="111">
        <f>Preisblatt_LS2!F24</f>
        <v>0</v>
      </c>
      <c r="I22" s="109" t="s">
        <v>180</v>
      </c>
      <c r="J22" s="111">
        <f>Preisblatt_LS3!F24</f>
        <v>0</v>
      </c>
      <c r="K22" s="109" t="s">
        <v>180</v>
      </c>
      <c r="L22" s="111">
        <f>F22+H22+J22</f>
        <v>0</v>
      </c>
      <c r="M22" s="109" t="s">
        <v>180</v>
      </c>
      <c r="N22" s="111">
        <f>L22+L24+L26</f>
        <v>0</v>
      </c>
      <c r="O22" s="109" t="s">
        <v>180</v>
      </c>
    </row>
    <row r="23" spans="1:15" s="2" customFormat="1" ht="12.5">
      <c r="A23" s="109"/>
      <c r="B23" s="109"/>
      <c r="C23" s="109"/>
      <c r="D23" s="109"/>
      <c r="E23" s="109"/>
      <c r="F23" s="109"/>
      <c r="G23" s="109"/>
      <c r="H23" s="109"/>
      <c r="I23" s="109"/>
      <c r="J23" s="109"/>
      <c r="K23" s="109"/>
      <c r="L23" s="109"/>
      <c r="M23" s="109"/>
      <c r="N23" s="109"/>
      <c r="O23" s="109"/>
    </row>
    <row r="24" spans="1:15" s="2" customFormat="1" ht="12.5">
      <c r="A24" s="109" t="s">
        <v>192</v>
      </c>
      <c r="B24" s="109"/>
      <c r="C24" s="109"/>
      <c r="D24" s="110"/>
      <c r="E24" s="110"/>
      <c r="F24" s="111">
        <f>Preisblatt_LS1!F26</f>
        <v>0</v>
      </c>
      <c r="G24" s="109" t="s">
        <v>180</v>
      </c>
      <c r="H24" s="111">
        <f>Preisblatt_LS2!F26</f>
        <v>0</v>
      </c>
      <c r="I24" s="109" t="s">
        <v>180</v>
      </c>
      <c r="J24" s="111">
        <f>Preisblatt_LS3!F26</f>
        <v>0</v>
      </c>
      <c r="K24" s="109" t="s">
        <v>180</v>
      </c>
      <c r="L24" s="111">
        <f>F24+H24+J24</f>
        <v>0</v>
      </c>
      <c r="M24" s="109" t="s">
        <v>180</v>
      </c>
      <c r="N24" s="112"/>
      <c r="O24" s="109"/>
    </row>
    <row r="25" spans="1:15" s="2" customFormat="1" ht="12.5">
      <c r="A25" s="109"/>
      <c r="B25" s="109"/>
      <c r="C25" s="109"/>
      <c r="D25" s="109"/>
      <c r="E25" s="109"/>
      <c r="F25" s="109"/>
      <c r="G25" s="109"/>
      <c r="H25" s="109"/>
      <c r="I25" s="109"/>
      <c r="J25" s="109"/>
      <c r="K25" s="109"/>
      <c r="L25" s="109"/>
      <c r="M25" s="109"/>
      <c r="N25" s="112"/>
      <c r="O25" s="109"/>
    </row>
    <row r="26" spans="1:15" s="2" customFormat="1" ht="12.5">
      <c r="A26" s="109" t="s">
        <v>193</v>
      </c>
      <c r="B26" s="109"/>
      <c r="C26" s="109"/>
      <c r="D26" s="110"/>
      <c r="E26" s="110"/>
      <c r="F26" s="111">
        <f>Preisblatt_LS1!F28</f>
        <v>0</v>
      </c>
      <c r="G26" s="109" t="s">
        <v>180</v>
      </c>
      <c r="H26" s="111">
        <f>Preisblatt_LS2!F28</f>
        <v>0</v>
      </c>
      <c r="I26" s="109" t="s">
        <v>180</v>
      </c>
      <c r="J26" s="111">
        <f>Preisblatt_LS3!F28</f>
        <v>0</v>
      </c>
      <c r="K26" s="109" t="s">
        <v>180</v>
      </c>
      <c r="L26" s="111">
        <f>F26+H26+J26</f>
        <v>0</v>
      </c>
      <c r="M26" s="109" t="s">
        <v>180</v>
      </c>
      <c r="N26" s="112"/>
      <c r="O26" s="109"/>
    </row>
    <row r="27" spans="1:15" s="2" customFormat="1" ht="12.5">
      <c r="A27" s="95"/>
      <c r="B27" s="95"/>
      <c r="C27" s="95"/>
      <c r="D27" s="95"/>
      <c r="E27" s="95"/>
      <c r="F27" s="95"/>
      <c r="H27" s="95"/>
      <c r="J27" s="95"/>
      <c r="L27" s="95"/>
      <c r="N27" s="95"/>
    </row>
    <row r="28" spans="1:15" s="2" customFormat="1" ht="12.5"/>
    <row r="29" spans="1:15" s="96" customFormat="1" ht="20.149999999999999" customHeight="1" thickBot="1">
      <c r="A29" s="114" t="s">
        <v>199</v>
      </c>
      <c r="B29" s="114"/>
      <c r="C29" s="114"/>
      <c r="D29" s="115"/>
      <c r="E29" s="115"/>
      <c r="F29" s="98">
        <f>SUM(F14:F26)</f>
        <v>0</v>
      </c>
      <c r="G29" s="114" t="s">
        <v>180</v>
      </c>
      <c r="H29" s="98">
        <f>SUM(H14:H26)</f>
        <v>0</v>
      </c>
      <c r="I29" s="114" t="s">
        <v>180</v>
      </c>
      <c r="J29" s="98">
        <f>SUM(J14:J26)</f>
        <v>0</v>
      </c>
      <c r="K29" s="114" t="s">
        <v>180</v>
      </c>
      <c r="L29" s="98">
        <f>SUM(L14:L26)</f>
        <v>0</v>
      </c>
      <c r="M29" s="114" t="s">
        <v>180</v>
      </c>
      <c r="N29" s="98">
        <f>SUM(N14:N26)</f>
        <v>0</v>
      </c>
      <c r="O29" s="114" t="s">
        <v>180</v>
      </c>
    </row>
    <row r="30" spans="1:15" s="2" customFormat="1" ht="13" thickTop="1"/>
  </sheetData>
  <sheetProtection algorithmName="SHA-512" hashValue="Hr+V1T8ZU9vffLqRIDXqqnMAp3f5OknJapWiC1r/Uq7+39UCYngmLZR6YPflaZENVfzdDGzFLSISa/Lh+yI9VQ==" saltValue="KmAyQ75uYfvVVWNLmmlL9A==" spinCount="100000" sheet="1" objects="1" scenarios="1" selectLockedCells="1" selectUnlockedCells="1"/>
  <mergeCells count="6">
    <mergeCell ref="A20:B20"/>
    <mergeCell ref="A1:F1"/>
    <mergeCell ref="A3:F3"/>
    <mergeCell ref="A6:F6"/>
    <mergeCell ref="A8:F8"/>
    <mergeCell ref="A18:B18"/>
  </mergeCells>
  <printOptions horizontalCentered="1"/>
  <pageMargins left="0.70866141732283472" right="0.70866141732283472" top="0.78740157480314965" bottom="0.78740157480314965" header="0.31496062992125984" footer="0.31496062992125984"/>
  <pageSetup paperSize="9" scale="85"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9E6E9-9BF9-49E6-96E4-857E3E2FA0CE}">
  <sheetPr>
    <pageSetUpPr fitToPage="1"/>
  </sheetPr>
  <dimension ref="A1:I32"/>
  <sheetViews>
    <sheetView workbookViewId="0">
      <selection activeCell="A2" sqref="A2:F3"/>
    </sheetView>
  </sheetViews>
  <sheetFormatPr baseColWidth="10" defaultColWidth="11" defaultRowHeight="14"/>
  <cols>
    <col min="1" max="5" width="12.54296875" style="3" customWidth="1"/>
    <col min="6" max="6" width="14.54296875" style="3" customWidth="1"/>
    <col min="7" max="7" width="2.453125" style="3" customWidth="1"/>
    <col min="8" max="8" width="14.54296875" style="3" customWidth="1"/>
    <col min="9" max="9" width="2.453125" style="3" customWidth="1"/>
    <col min="10" max="16384" width="11" style="3"/>
  </cols>
  <sheetData>
    <row r="1" spans="1:9">
      <c r="H1" s="182">
        <v>2395</v>
      </c>
    </row>
    <row r="2" spans="1:9">
      <c r="A2" s="211" t="s">
        <v>208</v>
      </c>
      <c r="B2" s="211"/>
      <c r="C2" s="211"/>
      <c r="D2" s="211"/>
      <c r="E2" s="211"/>
      <c r="F2" s="211"/>
    </row>
    <row r="3" spans="1:9" s="9" customFormat="1">
      <c r="A3" s="211" t="s">
        <v>209</v>
      </c>
      <c r="B3" s="211"/>
      <c r="C3" s="211"/>
      <c r="D3" s="211"/>
      <c r="E3" s="211"/>
      <c r="F3" s="211"/>
      <c r="G3" s="91"/>
      <c r="I3" s="91"/>
    </row>
    <row r="4" spans="1:9" s="9" customFormat="1">
      <c r="A4" s="186"/>
    </row>
    <row r="5" spans="1:9" s="9" customFormat="1" ht="20">
      <c r="A5" s="208" t="s">
        <v>218</v>
      </c>
      <c r="B5" s="208"/>
      <c r="C5" s="208"/>
      <c r="D5" s="208"/>
      <c r="E5" s="208"/>
      <c r="F5" s="208"/>
      <c r="G5" s="91"/>
      <c r="I5" s="91"/>
    </row>
    <row r="6" spans="1:9" s="9" customFormat="1" ht="12.5"/>
    <row r="7" spans="1:9" s="9" customFormat="1" ht="12.5"/>
    <row r="8" spans="1:9">
      <c r="A8" s="212" t="s">
        <v>178</v>
      </c>
      <c r="B8" s="212"/>
      <c r="C8" s="212"/>
      <c r="D8" s="212"/>
      <c r="E8" s="212"/>
      <c r="F8" s="212"/>
      <c r="G8" s="93"/>
      <c r="I8" s="93"/>
    </row>
    <row r="10" spans="1:9" s="2" customFormat="1" ht="30" customHeight="1">
      <c r="A10" s="213" t="s">
        <v>219</v>
      </c>
      <c r="B10" s="213"/>
      <c r="C10" s="213"/>
      <c r="D10" s="213"/>
      <c r="E10" s="213"/>
      <c r="F10" s="213"/>
      <c r="G10" s="184"/>
      <c r="H10" s="185"/>
      <c r="I10" s="184"/>
    </row>
    <row r="11" spans="1:9" s="2" customFormat="1" ht="12.5"/>
    <row r="12" spans="1:9" s="73" customFormat="1" ht="39">
      <c r="F12" s="73" t="s">
        <v>196</v>
      </c>
      <c r="H12" s="183" t="s">
        <v>216</v>
      </c>
    </row>
    <row r="13" spans="1:9" s="2" customFormat="1" ht="12.5"/>
    <row r="14" spans="1:9" s="2" customFormat="1" ht="13">
      <c r="F14" s="73" t="s">
        <v>179</v>
      </c>
      <c r="G14" s="73"/>
      <c r="H14" s="73" t="s">
        <v>179</v>
      </c>
      <c r="I14" s="73"/>
    </row>
    <row r="15" spans="1:9" s="2" customFormat="1" ht="12.5">
      <c r="F15" s="4"/>
      <c r="G15" s="4"/>
      <c r="H15" s="4"/>
      <c r="I15" s="4"/>
    </row>
    <row r="16" spans="1:9" s="2" customFormat="1" ht="12.5">
      <c r="A16" s="100" t="s">
        <v>187</v>
      </c>
      <c r="B16" s="100"/>
      <c r="C16" s="100"/>
      <c r="D16" s="101"/>
      <c r="E16" s="101"/>
      <c r="F16" s="102">
        <f>'VE012_Lph1-4'!BA12</f>
        <v>0</v>
      </c>
      <c r="G16" s="100" t="s">
        <v>180</v>
      </c>
      <c r="H16" s="102">
        <f>F16</f>
        <v>0</v>
      </c>
      <c r="I16" s="100" t="s">
        <v>180</v>
      </c>
    </row>
    <row r="17" spans="1:9" s="2" customFormat="1" ht="12.5"/>
    <row r="18" spans="1:9" s="2" customFormat="1" ht="12.5">
      <c r="A18" s="103" t="s">
        <v>188</v>
      </c>
      <c r="B18" s="103"/>
      <c r="C18" s="103"/>
      <c r="D18" s="104"/>
      <c r="E18" s="104"/>
      <c r="F18" s="97">
        <f>'VE012_Lph1-4'!BA13</f>
        <v>0</v>
      </c>
      <c r="G18" s="103" t="s">
        <v>180</v>
      </c>
      <c r="H18" s="97">
        <f>F18</f>
        <v>0</v>
      </c>
      <c r="I18" s="103" t="s">
        <v>180</v>
      </c>
    </row>
    <row r="19" spans="1:9" s="2" customFormat="1" ht="12.5"/>
    <row r="20" spans="1:9" s="2" customFormat="1" ht="12.75" hidden="1" customHeight="1">
      <c r="A20" s="105" t="s">
        <v>189</v>
      </c>
      <c r="B20" s="106"/>
      <c r="C20" s="106"/>
      <c r="D20" s="106"/>
      <c r="E20" s="106"/>
      <c r="F20" s="107">
        <f>'VE012_Lph1-4'!BA14</f>
        <v>0</v>
      </c>
      <c r="G20" s="105" t="s">
        <v>180</v>
      </c>
      <c r="H20" s="107">
        <f>F20+F22</f>
        <v>0</v>
      </c>
      <c r="I20" s="105" t="s">
        <v>180</v>
      </c>
    </row>
    <row r="21" spans="1:9" s="2" customFormat="1" ht="12.5" hidden="1">
      <c r="A21" s="105"/>
      <c r="B21" s="106"/>
      <c r="C21" s="106"/>
      <c r="D21" s="105"/>
      <c r="E21" s="105"/>
      <c r="F21" s="105"/>
      <c r="G21" s="105"/>
      <c r="H21" s="105"/>
      <c r="I21" s="105"/>
    </row>
    <row r="22" spans="1:9" s="2" customFormat="1" ht="12.75" hidden="1" customHeight="1">
      <c r="A22" s="105" t="s">
        <v>190</v>
      </c>
      <c r="B22" s="106"/>
      <c r="C22" s="106"/>
      <c r="D22" s="106"/>
      <c r="E22" s="106"/>
      <c r="F22" s="107">
        <f>'VE012_Lph1-4'!BA15</f>
        <v>0</v>
      </c>
      <c r="G22" s="105" t="s">
        <v>180</v>
      </c>
      <c r="H22" s="108"/>
      <c r="I22" s="105"/>
    </row>
    <row r="23" spans="1:9" s="2" customFormat="1" ht="12.5" hidden="1"/>
    <row r="24" spans="1:9" s="2" customFormat="1" ht="12.5">
      <c r="A24" s="187" t="s">
        <v>220</v>
      </c>
      <c r="B24" s="109"/>
      <c r="C24" s="109"/>
      <c r="D24" s="110"/>
      <c r="E24" s="110"/>
      <c r="F24" s="111">
        <f>'VE012_Lph1-4'!BA16</f>
        <v>0</v>
      </c>
      <c r="G24" s="109" t="s">
        <v>180</v>
      </c>
      <c r="H24" s="111">
        <f>F24+F26+F28</f>
        <v>0</v>
      </c>
      <c r="I24" s="109" t="s">
        <v>180</v>
      </c>
    </row>
    <row r="25" spans="1:9" s="2" customFormat="1" ht="12.5">
      <c r="A25" s="109"/>
      <c r="B25" s="109"/>
      <c r="C25" s="109"/>
      <c r="D25" s="109"/>
      <c r="E25" s="109"/>
      <c r="F25" s="109"/>
      <c r="G25" s="109"/>
      <c r="H25" s="109"/>
      <c r="I25" s="109"/>
    </row>
    <row r="26" spans="1:9" s="2" customFormat="1" ht="12.5">
      <c r="A26" s="187" t="s">
        <v>221</v>
      </c>
      <c r="B26" s="109"/>
      <c r="C26" s="109"/>
      <c r="D26" s="110"/>
      <c r="E26" s="110"/>
      <c r="F26" s="111">
        <f>'VE012_Lph1-4'!BA17</f>
        <v>0</v>
      </c>
      <c r="G26" s="109" t="s">
        <v>180</v>
      </c>
      <c r="H26" s="112"/>
      <c r="I26" s="109"/>
    </row>
    <row r="27" spans="1:9" s="2" customFormat="1" ht="12.5">
      <c r="A27" s="109"/>
      <c r="B27" s="109"/>
      <c r="C27" s="109"/>
      <c r="D27" s="109"/>
      <c r="E27" s="109"/>
      <c r="F27" s="109"/>
      <c r="G27" s="109"/>
      <c r="H27" s="112"/>
      <c r="I27" s="109"/>
    </row>
    <row r="28" spans="1:9" s="2" customFormat="1" ht="12.5">
      <c r="A28" s="187" t="s">
        <v>222</v>
      </c>
      <c r="B28" s="109"/>
      <c r="C28" s="109"/>
      <c r="D28" s="110"/>
      <c r="E28" s="110"/>
      <c r="F28" s="111">
        <f>'VE012_Lph1-4'!BA18</f>
        <v>0</v>
      </c>
      <c r="G28" s="109" t="s">
        <v>180</v>
      </c>
      <c r="H28" s="112"/>
      <c r="I28" s="109"/>
    </row>
    <row r="29" spans="1:9" s="2" customFormat="1" ht="12.5">
      <c r="A29" s="95"/>
      <c r="B29" s="95"/>
      <c r="C29" s="95"/>
      <c r="D29" s="95"/>
      <c r="E29" s="95"/>
      <c r="F29" s="95"/>
      <c r="H29" s="95"/>
    </row>
    <row r="30" spans="1:9" s="2" customFormat="1" ht="12.5"/>
    <row r="31" spans="1:9" s="96" customFormat="1" ht="20.149999999999999" customHeight="1" thickBot="1">
      <c r="A31" s="114" t="s">
        <v>210</v>
      </c>
      <c r="B31" s="114"/>
      <c r="C31" s="114"/>
      <c r="D31" s="115"/>
      <c r="E31" s="115"/>
      <c r="F31" s="98">
        <f>SUM(F16:F28)</f>
        <v>0</v>
      </c>
      <c r="G31" s="114" t="s">
        <v>180</v>
      </c>
      <c r="H31" s="98">
        <f>SUM(H16:H28)</f>
        <v>0</v>
      </c>
      <c r="I31" s="114" t="s">
        <v>180</v>
      </c>
    </row>
    <row r="32" spans="1:9" s="2" customFormat="1" ht="13" thickTop="1"/>
  </sheetData>
  <sheetProtection selectLockedCells="1" selectUnlockedCells="1"/>
  <mergeCells count="5">
    <mergeCell ref="A2:F2"/>
    <mergeCell ref="A3:F3"/>
    <mergeCell ref="A5:F5"/>
    <mergeCell ref="A8:F8"/>
    <mergeCell ref="A10:F10"/>
  </mergeCells>
  <printOptions horizontalCentered="1"/>
  <pageMargins left="0.70866141732283472" right="0.70866141732283472" top="0.78740157480314965" bottom="0.78740157480314965" header="0.31496062992125984" footer="0.31496062992125984"/>
  <pageSetup paperSize="9" scale="90" orientation="portrait" verticalDpi="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D2C159-9F88-458E-BA0E-8CE29CE9E9B4}">
  <sheetPr>
    <pageSetUpPr fitToPage="1"/>
  </sheetPr>
  <dimension ref="A1:BB24"/>
  <sheetViews>
    <sheetView zoomScale="70" zoomScaleNormal="70" workbookViewId="0">
      <pane xSplit="5" ySplit="11" topLeftCell="F12" activePane="bottomRight" state="frozen"/>
      <selection pane="topRight" activeCell="D1" sqref="D1"/>
      <selection pane="bottomLeft" activeCell="A14" sqref="A14"/>
      <selection pane="bottomRight" activeCell="O12" sqref="O12"/>
    </sheetView>
  </sheetViews>
  <sheetFormatPr baseColWidth="10" defaultColWidth="10.81640625" defaultRowHeight="12.5" outlineLevelCol="1"/>
  <cols>
    <col min="1" max="1" width="6.1796875" style="2" customWidth="1"/>
    <col min="2" max="4" width="5.54296875" style="2" customWidth="1"/>
    <col min="5" max="5" width="65.54296875" style="2" bestFit="1" customWidth="1"/>
    <col min="6" max="6" width="11.81640625" style="9" customWidth="1" outlineLevel="1"/>
    <col min="7" max="7" width="11.81640625" style="9" hidden="1" customWidth="1" outlineLevel="1"/>
    <col min="8" max="8" width="11.54296875" style="9" customWidth="1" outlineLevel="1"/>
    <col min="9" max="9" width="10.81640625" style="9" customWidth="1" outlineLevel="1"/>
    <col min="10" max="10" width="12.81640625" style="2" customWidth="1"/>
    <col min="11" max="12" width="6.54296875" style="2" customWidth="1"/>
    <col min="13" max="13" width="10.81640625" style="2" customWidth="1"/>
    <col min="14" max="16" width="6.54296875" style="2" customWidth="1"/>
    <col min="17" max="17" width="14.54296875" style="2" customWidth="1"/>
    <col min="18" max="20" width="6.54296875" style="2" customWidth="1"/>
    <col min="21" max="21" width="8" style="2" customWidth="1"/>
    <col min="22" max="22" width="14.54296875" style="2" customWidth="1"/>
    <col min="23" max="30" width="10.54296875" style="2" customWidth="1"/>
    <col min="31" max="31" width="6.54296875" style="2" customWidth="1"/>
    <col min="32" max="32" width="9.1796875" style="2" bestFit="1" customWidth="1"/>
    <col min="33" max="33" width="6.54296875" style="2" customWidth="1"/>
    <col min="34" max="37" width="10.54296875" style="2" customWidth="1"/>
    <col min="38" max="38" width="8.54296875" style="2" customWidth="1"/>
    <col min="39" max="39" width="6.54296875" style="2" customWidth="1"/>
    <col min="40" max="40" width="12.54296875" style="2" customWidth="1"/>
    <col min="41" max="41" width="8.54296875" style="2" customWidth="1"/>
    <col min="42" max="46" width="14.54296875" style="2" customWidth="1"/>
    <col min="47" max="47" width="6.54296875" style="2" customWidth="1"/>
    <col min="48" max="52" width="14.54296875" style="2" customWidth="1"/>
    <col min="53" max="53" width="20.54296875" style="2" customWidth="1"/>
    <col min="54" max="54" width="40.54296875" style="2" customWidth="1"/>
    <col min="55" max="16384" width="10.81640625" style="2"/>
  </cols>
  <sheetData>
    <row r="1" spans="1:54" ht="14">
      <c r="A1" s="1" t="s">
        <v>40</v>
      </c>
    </row>
    <row r="2" spans="1:54" ht="14">
      <c r="A2" s="3"/>
    </row>
    <row r="3" spans="1:54" ht="14">
      <c r="A3" s="1" t="s">
        <v>103</v>
      </c>
    </row>
    <row r="5" spans="1:54" s="7" customFormat="1" ht="14.5" customHeight="1">
      <c r="A5" s="8"/>
      <c r="B5" s="200" t="s">
        <v>4</v>
      </c>
      <c r="C5" s="200"/>
      <c r="D5" s="200"/>
      <c r="E5" s="200"/>
      <c r="F5" s="203" t="s">
        <v>3</v>
      </c>
      <c r="G5" s="203"/>
      <c r="H5" s="203"/>
      <c r="I5" s="203"/>
      <c r="J5" s="200" t="s">
        <v>5</v>
      </c>
      <c r="K5" s="200"/>
      <c r="L5" s="200"/>
      <c r="M5" s="200" t="s">
        <v>8</v>
      </c>
      <c r="N5" s="200"/>
      <c r="O5" s="200"/>
      <c r="P5" s="200"/>
      <c r="Q5" s="200"/>
      <c r="R5" s="200"/>
      <c r="S5" s="200"/>
      <c r="T5" s="200"/>
      <c r="U5" s="200"/>
      <c r="V5" s="200" t="s">
        <v>37</v>
      </c>
      <c r="W5" s="200"/>
      <c r="X5" s="200"/>
      <c r="Y5" s="200"/>
      <c r="Z5" s="200"/>
      <c r="AA5" s="200"/>
      <c r="AB5" s="200"/>
      <c r="AC5" s="200"/>
      <c r="AD5" s="200"/>
      <c r="AE5" s="200"/>
      <c r="AF5" s="200"/>
      <c r="AG5" s="200"/>
      <c r="AH5" s="200"/>
      <c r="AI5" s="200"/>
      <c r="AJ5" s="200"/>
      <c r="AK5" s="200"/>
      <c r="AL5" s="200"/>
      <c r="AM5" s="200"/>
      <c r="AN5" s="200"/>
      <c r="AO5" s="200"/>
      <c r="AP5" s="200" t="s">
        <v>35</v>
      </c>
      <c r="AQ5" s="200"/>
      <c r="AR5" s="200"/>
      <c r="AS5" s="200"/>
      <c r="AT5" s="200"/>
      <c r="AU5" s="200"/>
      <c r="AV5" s="200" t="s">
        <v>32</v>
      </c>
      <c r="AW5" s="200"/>
      <c r="AX5" s="200"/>
      <c r="AY5" s="200"/>
      <c r="AZ5" s="200"/>
      <c r="BA5" s="200" t="s">
        <v>33</v>
      </c>
      <c r="BB5" s="200"/>
    </row>
    <row r="6" spans="1:54" s="4" customFormat="1" ht="40" customHeight="1">
      <c r="A6" s="204" t="s">
        <v>194</v>
      </c>
      <c r="B6" s="204" t="s">
        <v>0</v>
      </c>
      <c r="C6" s="204"/>
      <c r="D6" s="204"/>
      <c r="E6" s="204" t="s">
        <v>1</v>
      </c>
      <c r="F6" s="205" t="s">
        <v>186</v>
      </c>
      <c r="G6" s="203" t="s">
        <v>84</v>
      </c>
      <c r="H6" s="203" t="s">
        <v>119</v>
      </c>
      <c r="I6" s="203" t="s">
        <v>120</v>
      </c>
      <c r="J6" s="198" t="s">
        <v>25</v>
      </c>
      <c r="K6" s="202" t="s">
        <v>72</v>
      </c>
      <c r="L6" s="199" t="s">
        <v>6</v>
      </c>
      <c r="M6" s="199" t="s">
        <v>10</v>
      </c>
      <c r="N6" s="199" t="s">
        <v>20</v>
      </c>
      <c r="O6" s="199" t="s">
        <v>22</v>
      </c>
      <c r="P6" s="199" t="s">
        <v>21</v>
      </c>
      <c r="Q6" s="199" t="s">
        <v>24</v>
      </c>
      <c r="R6" s="199" t="s">
        <v>9</v>
      </c>
      <c r="S6" s="199" t="s">
        <v>11</v>
      </c>
      <c r="T6" s="202" t="s">
        <v>73</v>
      </c>
      <c r="U6" s="199" t="s">
        <v>12</v>
      </c>
      <c r="V6" s="198" t="s">
        <v>36</v>
      </c>
      <c r="W6" s="198" t="s">
        <v>15</v>
      </c>
      <c r="X6" s="198"/>
      <c r="Y6" s="198"/>
      <c r="Z6" s="198"/>
      <c r="AA6" s="201" t="s">
        <v>102</v>
      </c>
      <c r="AB6" s="201"/>
      <c r="AC6" s="201"/>
      <c r="AD6" s="201"/>
      <c r="AE6" s="198" t="s">
        <v>16</v>
      </c>
      <c r="AF6" s="198"/>
      <c r="AG6" s="198"/>
      <c r="AH6" s="198" t="s">
        <v>38</v>
      </c>
      <c r="AI6" s="198"/>
      <c r="AJ6" s="198"/>
      <c r="AK6" s="198"/>
      <c r="AL6" s="199" t="s">
        <v>23</v>
      </c>
      <c r="AM6" s="214" t="s">
        <v>29</v>
      </c>
      <c r="AN6" s="214"/>
      <c r="AO6" s="214"/>
      <c r="AP6" s="198" t="s">
        <v>76</v>
      </c>
      <c r="AQ6" s="198"/>
      <c r="AR6" s="198"/>
      <c r="AS6" s="198"/>
      <c r="AT6" s="198"/>
      <c r="AU6" s="199" t="s">
        <v>6</v>
      </c>
      <c r="AV6" s="198" t="s">
        <v>31</v>
      </c>
      <c r="AW6" s="198"/>
      <c r="AX6" s="198"/>
      <c r="AY6" s="198"/>
      <c r="AZ6" s="198"/>
      <c r="BA6" s="198" t="s">
        <v>30</v>
      </c>
      <c r="BB6" s="214" t="s">
        <v>34</v>
      </c>
    </row>
    <row r="7" spans="1:54" s="4" customFormat="1" ht="25" customHeight="1">
      <c r="A7" s="204"/>
      <c r="B7" s="204"/>
      <c r="C7" s="204"/>
      <c r="D7" s="204"/>
      <c r="E7" s="204"/>
      <c r="F7" s="205"/>
      <c r="G7" s="203"/>
      <c r="H7" s="203"/>
      <c r="I7" s="203"/>
      <c r="J7" s="198"/>
      <c r="K7" s="202"/>
      <c r="L7" s="199"/>
      <c r="M7" s="199"/>
      <c r="N7" s="199"/>
      <c r="O7" s="199"/>
      <c r="P7" s="199"/>
      <c r="Q7" s="199"/>
      <c r="R7" s="199"/>
      <c r="S7" s="199"/>
      <c r="T7" s="202"/>
      <c r="U7" s="199"/>
      <c r="V7" s="198"/>
      <c r="W7" s="198"/>
      <c r="X7" s="198"/>
      <c r="Y7" s="198"/>
      <c r="Z7" s="198"/>
      <c r="AA7" s="201"/>
      <c r="AB7" s="201"/>
      <c r="AC7" s="201"/>
      <c r="AD7" s="201"/>
      <c r="AE7" s="198"/>
      <c r="AF7" s="198"/>
      <c r="AG7" s="198"/>
      <c r="AH7" s="198"/>
      <c r="AI7" s="198"/>
      <c r="AJ7" s="198"/>
      <c r="AK7" s="198"/>
      <c r="AL7" s="199"/>
      <c r="AM7" s="199" t="s">
        <v>26</v>
      </c>
      <c r="AN7" s="199" t="s">
        <v>27</v>
      </c>
      <c r="AO7" s="199" t="s">
        <v>28</v>
      </c>
      <c r="AP7" s="198"/>
      <c r="AQ7" s="198"/>
      <c r="AR7" s="198"/>
      <c r="AS7" s="198"/>
      <c r="AT7" s="198"/>
      <c r="AU7" s="199"/>
      <c r="AV7" s="198"/>
      <c r="AW7" s="198"/>
      <c r="AX7" s="198"/>
      <c r="AY7" s="198"/>
      <c r="AZ7" s="198"/>
      <c r="BA7" s="198"/>
      <c r="BB7" s="214"/>
    </row>
    <row r="8" spans="1:54" s="4" customFormat="1" ht="25" customHeight="1">
      <c r="A8" s="204"/>
      <c r="B8" s="204"/>
      <c r="C8" s="204"/>
      <c r="D8" s="204"/>
      <c r="E8" s="204"/>
      <c r="F8" s="205"/>
      <c r="G8" s="203"/>
      <c r="H8" s="203"/>
      <c r="I8" s="203"/>
      <c r="J8" s="198"/>
      <c r="K8" s="202"/>
      <c r="L8" s="199"/>
      <c r="M8" s="199"/>
      <c r="N8" s="199"/>
      <c r="O8" s="199"/>
      <c r="P8" s="199"/>
      <c r="Q8" s="199"/>
      <c r="R8" s="199"/>
      <c r="S8" s="199"/>
      <c r="T8" s="202"/>
      <c r="U8" s="199"/>
      <c r="V8" s="198"/>
      <c r="W8" s="198"/>
      <c r="X8" s="198"/>
      <c r="Y8" s="198"/>
      <c r="Z8" s="198"/>
      <c r="AA8" s="201"/>
      <c r="AB8" s="201"/>
      <c r="AC8" s="201"/>
      <c r="AD8" s="201"/>
      <c r="AE8" s="198"/>
      <c r="AF8" s="198"/>
      <c r="AG8" s="198"/>
      <c r="AH8" s="198"/>
      <c r="AI8" s="198"/>
      <c r="AJ8" s="198"/>
      <c r="AK8" s="198"/>
      <c r="AL8" s="199"/>
      <c r="AM8" s="199"/>
      <c r="AN8" s="199"/>
      <c r="AO8" s="199"/>
      <c r="AP8" s="198"/>
      <c r="AQ8" s="198"/>
      <c r="AR8" s="198"/>
      <c r="AS8" s="198"/>
      <c r="AT8" s="198"/>
      <c r="AU8" s="199"/>
      <c r="AV8" s="198"/>
      <c r="AW8" s="198"/>
      <c r="AX8" s="198"/>
      <c r="AY8" s="198"/>
      <c r="AZ8" s="198"/>
      <c r="BA8" s="198"/>
      <c r="BB8" s="214"/>
    </row>
    <row r="9" spans="1:54" s="4" customFormat="1" ht="25" customHeight="1">
      <c r="A9" s="204"/>
      <c r="B9" s="204"/>
      <c r="C9" s="204"/>
      <c r="D9" s="204"/>
      <c r="E9" s="204"/>
      <c r="F9" s="205"/>
      <c r="G9" s="203"/>
      <c r="H9" s="203"/>
      <c r="I9" s="203"/>
      <c r="J9" s="198"/>
      <c r="K9" s="202"/>
      <c r="L9" s="199"/>
      <c r="M9" s="199"/>
      <c r="N9" s="199"/>
      <c r="O9" s="199"/>
      <c r="P9" s="199"/>
      <c r="Q9" s="199"/>
      <c r="R9" s="199"/>
      <c r="S9" s="199"/>
      <c r="T9" s="202"/>
      <c r="U9" s="199"/>
      <c r="V9" s="198"/>
      <c r="W9" s="198" t="s">
        <v>78</v>
      </c>
      <c r="X9" s="198"/>
      <c r="Y9" s="198"/>
      <c r="Z9" s="198"/>
      <c r="AA9" s="198" t="s">
        <v>78</v>
      </c>
      <c r="AB9" s="198"/>
      <c r="AC9" s="198"/>
      <c r="AD9" s="198"/>
      <c r="AE9" s="198"/>
      <c r="AF9" s="198"/>
      <c r="AG9" s="198"/>
      <c r="AH9" s="198" t="s">
        <v>78</v>
      </c>
      <c r="AI9" s="198"/>
      <c r="AJ9" s="198"/>
      <c r="AK9" s="198"/>
      <c r="AL9" s="199"/>
      <c r="AM9" s="199"/>
      <c r="AN9" s="199"/>
      <c r="AO9" s="199"/>
      <c r="AP9" s="198"/>
      <c r="AQ9" s="198"/>
      <c r="AR9" s="198"/>
      <c r="AS9" s="198"/>
      <c r="AT9" s="198"/>
      <c r="AU9" s="199"/>
      <c r="AV9" s="198" t="s">
        <v>78</v>
      </c>
      <c r="AW9" s="198"/>
      <c r="AX9" s="198"/>
      <c r="AY9" s="198"/>
      <c r="AZ9" s="198"/>
      <c r="BA9" s="198" t="s">
        <v>77</v>
      </c>
      <c r="BB9" s="214"/>
    </row>
    <row r="10" spans="1:54" s="4" customFormat="1" ht="25" customHeight="1">
      <c r="A10" s="204"/>
      <c r="B10" s="204"/>
      <c r="C10" s="204"/>
      <c r="D10" s="204"/>
      <c r="E10" s="204"/>
      <c r="F10" s="205"/>
      <c r="G10" s="203"/>
      <c r="H10" s="203"/>
      <c r="I10" s="203"/>
      <c r="J10" s="198"/>
      <c r="K10" s="202"/>
      <c r="L10" s="199"/>
      <c r="M10" s="199"/>
      <c r="N10" s="199"/>
      <c r="O10" s="199"/>
      <c r="P10" s="199"/>
      <c r="Q10" s="199"/>
      <c r="R10" s="199"/>
      <c r="S10" s="199"/>
      <c r="T10" s="202"/>
      <c r="U10" s="199"/>
      <c r="V10" s="198"/>
      <c r="W10" s="5" t="s">
        <v>13</v>
      </c>
      <c r="X10" s="5" t="s">
        <v>14</v>
      </c>
      <c r="Y10" s="5" t="s">
        <v>52</v>
      </c>
      <c r="Z10" s="5" t="s">
        <v>53</v>
      </c>
      <c r="AA10" s="5" t="s">
        <v>13</v>
      </c>
      <c r="AB10" s="5" t="s">
        <v>14</v>
      </c>
      <c r="AC10" s="5" t="s">
        <v>52</v>
      </c>
      <c r="AD10" s="5" t="s">
        <v>53</v>
      </c>
      <c r="AE10" s="6" t="s">
        <v>17</v>
      </c>
      <c r="AF10" s="6" t="s">
        <v>18</v>
      </c>
      <c r="AG10" s="6" t="s">
        <v>19</v>
      </c>
      <c r="AH10" s="5" t="s">
        <v>13</v>
      </c>
      <c r="AI10" s="5" t="s">
        <v>14</v>
      </c>
      <c r="AJ10" s="5" t="s">
        <v>52</v>
      </c>
      <c r="AK10" s="5" t="s">
        <v>53</v>
      </c>
      <c r="AL10" s="199"/>
      <c r="AM10" s="199"/>
      <c r="AN10" s="199"/>
      <c r="AO10" s="199"/>
      <c r="AP10" s="5" t="s">
        <v>13</v>
      </c>
      <c r="AQ10" s="5" t="s">
        <v>14</v>
      </c>
      <c r="AR10" s="5" t="s">
        <v>52</v>
      </c>
      <c r="AS10" s="5" t="s">
        <v>53</v>
      </c>
      <c r="AT10" s="28" t="s">
        <v>100</v>
      </c>
      <c r="AU10" s="199"/>
      <c r="AV10" s="5" t="s">
        <v>13</v>
      </c>
      <c r="AW10" s="5" t="s">
        <v>14</v>
      </c>
      <c r="AX10" s="5" t="s">
        <v>52</v>
      </c>
      <c r="AY10" s="5" t="s">
        <v>53</v>
      </c>
      <c r="AZ10" s="28" t="s">
        <v>101</v>
      </c>
      <c r="BA10" s="198"/>
      <c r="BB10" s="214"/>
    </row>
    <row r="11" spans="1:54" s="12" customFormat="1" ht="10.5">
      <c r="A11" s="10">
        <v>1</v>
      </c>
      <c r="B11" s="10" t="s">
        <v>44</v>
      </c>
      <c r="C11" s="10" t="s">
        <v>45</v>
      </c>
      <c r="D11" s="10" t="s">
        <v>46</v>
      </c>
      <c r="E11" s="10">
        <v>3</v>
      </c>
      <c r="F11" s="11" t="s">
        <v>47</v>
      </c>
      <c r="G11" s="11" t="s">
        <v>48</v>
      </c>
      <c r="H11" s="11" t="s">
        <v>49</v>
      </c>
      <c r="I11" s="11" t="s">
        <v>50</v>
      </c>
      <c r="J11" s="10">
        <v>5</v>
      </c>
      <c r="K11" s="41">
        <v>6</v>
      </c>
      <c r="L11" s="10">
        <v>7</v>
      </c>
      <c r="M11" s="10">
        <v>8</v>
      </c>
      <c r="N11" s="10">
        <v>9</v>
      </c>
      <c r="O11" s="10">
        <v>10</v>
      </c>
      <c r="P11" s="10">
        <v>11</v>
      </c>
      <c r="Q11" s="10">
        <v>12</v>
      </c>
      <c r="R11" s="10">
        <v>13</v>
      </c>
      <c r="S11" s="10">
        <v>14</v>
      </c>
      <c r="T11" s="41">
        <v>15</v>
      </c>
      <c r="U11" s="10">
        <v>16</v>
      </c>
      <c r="V11" s="10">
        <v>17</v>
      </c>
      <c r="W11" s="10">
        <v>18</v>
      </c>
      <c r="X11" s="10">
        <v>19</v>
      </c>
      <c r="Y11" s="10">
        <v>20</v>
      </c>
      <c r="Z11" s="10">
        <v>21</v>
      </c>
      <c r="AA11" s="10">
        <v>22</v>
      </c>
      <c r="AB11" s="10">
        <v>23</v>
      </c>
      <c r="AC11" s="10">
        <v>24</v>
      </c>
      <c r="AD11" s="10">
        <v>25</v>
      </c>
      <c r="AE11" s="10">
        <v>26</v>
      </c>
      <c r="AF11" s="10">
        <v>27</v>
      </c>
      <c r="AG11" s="10">
        <v>28</v>
      </c>
      <c r="AH11" s="10">
        <v>29</v>
      </c>
      <c r="AI11" s="10">
        <v>30</v>
      </c>
      <c r="AJ11" s="10">
        <v>31</v>
      </c>
      <c r="AK11" s="10">
        <v>32</v>
      </c>
      <c r="AL11" s="10">
        <v>33</v>
      </c>
      <c r="AM11" s="10">
        <v>34</v>
      </c>
      <c r="AN11" s="10">
        <v>35</v>
      </c>
      <c r="AO11" s="10">
        <v>36</v>
      </c>
      <c r="AP11" s="10">
        <v>37</v>
      </c>
      <c r="AQ11" s="10">
        <v>38</v>
      </c>
      <c r="AR11" s="10">
        <v>39</v>
      </c>
      <c r="AS11" s="10">
        <v>40</v>
      </c>
      <c r="AT11" s="10">
        <v>41</v>
      </c>
      <c r="AU11" s="10">
        <v>42</v>
      </c>
      <c r="AV11" s="10">
        <v>43</v>
      </c>
      <c r="AW11" s="10">
        <v>44</v>
      </c>
      <c r="AX11" s="10">
        <v>45</v>
      </c>
      <c r="AY11" s="10">
        <v>46</v>
      </c>
      <c r="AZ11" s="10">
        <v>47</v>
      </c>
      <c r="BA11" s="10">
        <v>48</v>
      </c>
      <c r="BB11" s="10">
        <v>49</v>
      </c>
    </row>
    <row r="12" spans="1:54">
      <c r="A12" s="116">
        <v>1</v>
      </c>
      <c r="B12" s="117" t="s">
        <v>91</v>
      </c>
      <c r="C12" s="116" t="s">
        <v>42</v>
      </c>
      <c r="D12" s="118">
        <v>1</v>
      </c>
      <c r="E12" s="119" t="s">
        <v>95</v>
      </c>
      <c r="F12" s="136"/>
      <c r="G12" s="136"/>
      <c r="H12" s="136">
        <v>4256000</v>
      </c>
      <c r="I12" s="136"/>
      <c r="J12" s="137">
        <f>ROUND((F12+G12+H12+I12),-3)</f>
        <v>4256000</v>
      </c>
      <c r="K12" s="34"/>
      <c r="L12" s="133" t="s">
        <v>7</v>
      </c>
      <c r="M12" s="142" t="s">
        <v>39</v>
      </c>
      <c r="N12" s="133" t="s">
        <v>207</v>
      </c>
      <c r="O12" s="42"/>
      <c r="P12" s="43"/>
      <c r="Q12" s="44"/>
      <c r="R12" s="36"/>
      <c r="S12" s="37"/>
      <c r="T12" s="35"/>
      <c r="U12" s="37"/>
      <c r="V12" s="132">
        <f>Q12*(1+SUM(S12,U12))</f>
        <v>0</v>
      </c>
      <c r="W12" s="139">
        <v>0.02</v>
      </c>
      <c r="X12" s="139">
        <v>0.09</v>
      </c>
      <c r="Y12" s="139">
        <v>0.17</v>
      </c>
      <c r="Z12" s="139">
        <v>0.02</v>
      </c>
      <c r="AA12" s="139">
        <v>0</v>
      </c>
      <c r="AB12" s="139">
        <v>0</v>
      </c>
      <c r="AC12" s="139">
        <v>0</v>
      </c>
      <c r="AD12" s="139">
        <v>0</v>
      </c>
      <c r="AE12" s="36"/>
      <c r="AF12" s="37"/>
      <c r="AG12" s="36"/>
      <c r="AH12" s="139">
        <f>IF($AF12="1.-4. Wdh.",(W12+AA12)*0.5,IF($AF12="5.-7. Wdh.",(W12+AA12)*0.4,IF($AF12="ab 8. Wdh.",(W12+AA12)*0.1,W12+AA12)))</f>
        <v>0.02</v>
      </c>
      <c r="AI12" s="139">
        <f>IF($AF12="1.-4. Wdh.",(X12+AB12)*0.5,IF($AF12="5.-7. Wdh.",(X12+AB12)*0.4,IF($AF12="ab 8. Wdh.",(X12+AB12)*0.1,X12+AB12)))</f>
        <v>0.09</v>
      </c>
      <c r="AJ12" s="139">
        <f>IF($AF12="1.-4. Wdh.",(Y12+AC12)*0.5,IF($AF12="5.-7. Wdh.",(Y12+AC12)*0.4,IF($AF12="ab 8. Wdh.",(Y12+AC12)*0.1,Y12+AC12)))</f>
        <v>0.17</v>
      </c>
      <c r="AK12" s="139">
        <f>IF($AF12="1.-4. Wdh.",(Z12+AD12)*0.5,IF($AF12="5.-7. Wdh.",(Z12+AD12)*0.4,IF($AF12="ab 8. Wdh.",(Z12+AD12)*0.1,Z12+AD12)))</f>
        <v>0.02</v>
      </c>
      <c r="AL12" s="46"/>
      <c r="AM12" s="36"/>
      <c r="AN12" s="69"/>
      <c r="AO12" s="36"/>
      <c r="AP12" s="132">
        <f>((V12*AH12)*(1+AL12)*(1+AO12))+AN12</f>
        <v>0</v>
      </c>
      <c r="AQ12" s="132">
        <f>((V12*AI12)*(1+AL12)*(1+AO12))+AN12</f>
        <v>0</v>
      </c>
      <c r="AR12" s="132">
        <f>((V12*AJ12)*(1+AL12)*(1+AO12))+AN12</f>
        <v>0</v>
      </c>
      <c r="AS12" s="132">
        <f>((V12*AK12)*(1+AL12)*(1+AO12))+AN12</f>
        <v>0</v>
      </c>
      <c r="AT12" s="132">
        <f>AP12+AQ12+AR12+AS12</f>
        <v>0</v>
      </c>
      <c r="AU12" s="133" t="str">
        <f>L12</f>
        <v>V</v>
      </c>
      <c r="AV12" s="134">
        <f>BL_Los1_FL!M60</f>
        <v>0</v>
      </c>
      <c r="AW12" s="134">
        <f>BL_Los1_FL!N60</f>
        <v>0</v>
      </c>
      <c r="AX12" s="134">
        <f>BL_Los1_FL!O60</f>
        <v>0</v>
      </c>
      <c r="AY12" s="134">
        <f>BL_Los1_FL!P60</f>
        <v>0</v>
      </c>
      <c r="AZ12" s="134">
        <f>AV12+AW12+AX12+AY12</f>
        <v>0</v>
      </c>
      <c r="BA12" s="134">
        <f>AT12+AZ12</f>
        <v>0</v>
      </c>
      <c r="BB12" s="135"/>
    </row>
    <row r="13" spans="1:54">
      <c r="A13" s="120">
        <v>2</v>
      </c>
      <c r="B13" s="121" t="s">
        <v>92</v>
      </c>
      <c r="C13" s="120" t="s">
        <v>42</v>
      </c>
      <c r="D13" s="122">
        <v>1</v>
      </c>
      <c r="E13" s="123" t="s">
        <v>85</v>
      </c>
      <c r="F13" s="143"/>
      <c r="G13" s="143"/>
      <c r="H13" s="143"/>
      <c r="I13" s="143">
        <v>5400000</v>
      </c>
      <c r="J13" s="144">
        <f t="shared" ref="J13:J18" si="0">ROUND((F13+G13+H13+I13),-3)</f>
        <v>5400000</v>
      </c>
      <c r="K13" s="34"/>
      <c r="L13" s="145" t="s">
        <v>7</v>
      </c>
      <c r="M13" s="152" t="s">
        <v>39</v>
      </c>
      <c r="N13" s="145" t="s">
        <v>207</v>
      </c>
      <c r="O13" s="42"/>
      <c r="P13" s="43"/>
      <c r="Q13" s="44"/>
      <c r="R13" s="36"/>
      <c r="S13" s="37"/>
      <c r="T13" s="35"/>
      <c r="U13" s="37"/>
      <c r="V13" s="147">
        <f>Q13*(1+SUM(S13,U13))</f>
        <v>0</v>
      </c>
      <c r="W13" s="148">
        <v>0.02</v>
      </c>
      <c r="X13" s="148">
        <v>0.09</v>
      </c>
      <c r="Y13" s="148">
        <v>0.17</v>
      </c>
      <c r="Z13" s="148">
        <v>0.02</v>
      </c>
      <c r="AA13" s="148">
        <v>0</v>
      </c>
      <c r="AB13" s="148">
        <v>0</v>
      </c>
      <c r="AC13" s="148">
        <v>0</v>
      </c>
      <c r="AD13" s="148">
        <v>0</v>
      </c>
      <c r="AE13" s="45"/>
      <c r="AF13" s="45"/>
      <c r="AG13" s="45"/>
      <c r="AH13" s="148">
        <f t="shared" ref="AH13:AH18" si="1">IF($AF13="1.-4. Wdh.",(W13+AA13)*0.5,IF($AF13="5.-7. Wdh.",(W13+AA13)*0.4,IF($AF13="ab 8. Wdh.",(W13+AA13)*0.1,W13+AA13)))</f>
        <v>0.02</v>
      </c>
      <c r="AI13" s="148">
        <f t="shared" ref="AI13:AI18" si="2">IF($AF13="1.-4. Wdh.",(X13+AB13)*0.5,IF($AF13="5.-7. Wdh.",(X13+AB13)*0.4,IF($AF13="ab 8. Wdh.",(X13+AB13)*0.1,X13+AB13)))</f>
        <v>0.09</v>
      </c>
      <c r="AJ13" s="148">
        <f t="shared" ref="AJ13:AJ18" si="3">IF($AF13="1.-4. Wdh.",(Y13+AC13)*0.5,IF($AF13="5.-7. Wdh.",(Y13+AC13)*0.4,IF($AF13="ab 8. Wdh.",(Y13+AC13)*0.1,Y13+AC13)))</f>
        <v>0.17</v>
      </c>
      <c r="AK13" s="148">
        <f t="shared" ref="AK13:AK18" si="4">IF($AF13="1.-4. Wdh.",(Z13+AD13)*0.5,IF($AF13="5.-7. Wdh.",(Z13+AD13)*0.4,IF($AF13="ab 8. Wdh.",(Z13+AD13)*0.1,Z13+AD13)))</f>
        <v>0.02</v>
      </c>
      <c r="AL13" s="46"/>
      <c r="AM13" s="36"/>
      <c r="AN13" s="69"/>
      <c r="AO13" s="36"/>
      <c r="AP13" s="147">
        <f t="shared" ref="AP13:AP18" si="5">((V13*AH13)*(1+AL13)*(1+AO13))+AN13</f>
        <v>0</v>
      </c>
      <c r="AQ13" s="147">
        <f t="shared" ref="AQ13:AQ18" si="6">((V13*AI13)*(1+AL13)*(1+AO13))+AN13</f>
        <v>0</v>
      </c>
      <c r="AR13" s="147">
        <f t="shared" ref="AR13:AR18" si="7">((V13*AJ13)*(1+AL13)*(1+AO13))+AN13</f>
        <v>0</v>
      </c>
      <c r="AS13" s="147">
        <f t="shared" ref="AS13:AS18" si="8">((V13*AK13)*(1+AL13)*(1+AO13))+AN13</f>
        <v>0</v>
      </c>
      <c r="AT13" s="147">
        <f t="shared" ref="AT13:AT18" si="9">AP13+AQ13+AR13+AS13</f>
        <v>0</v>
      </c>
      <c r="AU13" s="145" t="str">
        <f>L13</f>
        <v>V</v>
      </c>
      <c r="AV13" s="150">
        <f>BL_Los2_FSV!M41</f>
        <v>0</v>
      </c>
      <c r="AW13" s="150">
        <f>BL_Los2_FSV!N41</f>
        <v>0</v>
      </c>
      <c r="AX13" s="150">
        <f>BL_Los2_FSV!O41</f>
        <v>0</v>
      </c>
      <c r="AY13" s="150">
        <f>BL_Los2_FSV!P41</f>
        <v>0</v>
      </c>
      <c r="AZ13" s="150">
        <f t="shared" ref="AZ13:AZ16" si="10">AV13+AW13+AX13+AY13</f>
        <v>0</v>
      </c>
      <c r="BA13" s="150">
        <f t="shared" ref="BA13:BA18" si="11">AT13+AZ13</f>
        <v>0</v>
      </c>
      <c r="BB13" s="151"/>
    </row>
    <row r="14" spans="1:54" hidden="1">
      <c r="A14" s="188">
        <v>3</v>
      </c>
      <c r="B14" s="124" t="s">
        <v>93</v>
      </c>
      <c r="C14" s="125" t="s">
        <v>42</v>
      </c>
      <c r="D14" s="126">
        <v>1</v>
      </c>
      <c r="E14" s="127" t="s">
        <v>86</v>
      </c>
      <c r="F14" s="153"/>
      <c r="G14" s="153">
        <v>4136000</v>
      </c>
      <c r="H14" s="153"/>
      <c r="I14" s="153"/>
      <c r="J14" s="154">
        <f t="shared" si="0"/>
        <v>4136000</v>
      </c>
      <c r="K14" s="34"/>
      <c r="L14" s="155" t="s">
        <v>7</v>
      </c>
      <c r="M14" s="156" t="s">
        <v>39</v>
      </c>
      <c r="N14" s="155" t="s">
        <v>207</v>
      </c>
      <c r="O14" s="42"/>
      <c r="P14" s="43"/>
      <c r="Q14" s="44"/>
      <c r="R14" s="36"/>
      <c r="S14" s="37"/>
      <c r="T14" s="35"/>
      <c r="U14" s="37"/>
      <c r="V14" s="157">
        <f>Q14*(1+SUM(S14,U14))</f>
        <v>0</v>
      </c>
      <c r="W14" s="158">
        <v>0.02</v>
      </c>
      <c r="X14" s="158">
        <v>0.09</v>
      </c>
      <c r="Y14" s="158">
        <v>0.17</v>
      </c>
      <c r="Z14" s="158">
        <v>0.02</v>
      </c>
      <c r="AA14" s="158">
        <v>0</v>
      </c>
      <c r="AB14" s="158">
        <v>0</v>
      </c>
      <c r="AC14" s="158">
        <v>0</v>
      </c>
      <c r="AD14" s="158">
        <v>0</v>
      </c>
      <c r="AE14" s="45"/>
      <c r="AF14" s="45"/>
      <c r="AG14" s="45"/>
      <c r="AH14" s="158">
        <f t="shared" si="1"/>
        <v>0.02</v>
      </c>
      <c r="AI14" s="158">
        <f t="shared" si="2"/>
        <v>0.09</v>
      </c>
      <c r="AJ14" s="158">
        <f t="shared" si="3"/>
        <v>0.17</v>
      </c>
      <c r="AK14" s="158">
        <f t="shared" si="4"/>
        <v>0.02</v>
      </c>
      <c r="AL14" s="46"/>
      <c r="AM14" s="36"/>
      <c r="AN14" s="69"/>
      <c r="AO14" s="36"/>
      <c r="AP14" s="157">
        <f t="shared" si="5"/>
        <v>0</v>
      </c>
      <c r="AQ14" s="157">
        <f t="shared" si="6"/>
        <v>0</v>
      </c>
      <c r="AR14" s="157">
        <f t="shared" si="7"/>
        <v>0</v>
      </c>
      <c r="AS14" s="157">
        <f t="shared" si="8"/>
        <v>0</v>
      </c>
      <c r="AT14" s="157">
        <f t="shared" si="9"/>
        <v>0</v>
      </c>
      <c r="AU14" s="155" t="str">
        <f>L14</f>
        <v>V</v>
      </c>
      <c r="AV14" s="193">
        <f>BL_Los3_LST!M40</f>
        <v>0</v>
      </c>
      <c r="AW14" s="193">
        <f>BL_Los3_LST!N40</f>
        <v>0</v>
      </c>
      <c r="AX14" s="193">
        <f>BL_Los3_LST!O40</f>
        <v>0</v>
      </c>
      <c r="AY14" s="193">
        <f>BL_Los3_LST!P40</f>
        <v>0</v>
      </c>
      <c r="AZ14" s="193">
        <f t="shared" si="10"/>
        <v>0</v>
      </c>
      <c r="BA14" s="159">
        <f t="shared" si="11"/>
        <v>0</v>
      </c>
      <c r="BB14" s="160"/>
    </row>
    <row r="15" spans="1:54" hidden="1">
      <c r="A15" s="189"/>
      <c r="B15" s="124" t="s">
        <v>93</v>
      </c>
      <c r="C15" s="125" t="s">
        <v>42</v>
      </c>
      <c r="D15" s="126">
        <v>2</v>
      </c>
      <c r="E15" s="127" t="s">
        <v>87</v>
      </c>
      <c r="F15" s="153"/>
      <c r="G15" s="153">
        <v>120000</v>
      </c>
      <c r="H15" s="153"/>
      <c r="I15" s="153"/>
      <c r="J15" s="154">
        <f t="shared" si="0"/>
        <v>120000</v>
      </c>
      <c r="K15" s="34"/>
      <c r="L15" s="155" t="s">
        <v>7</v>
      </c>
      <c r="M15" s="156" t="s">
        <v>39</v>
      </c>
      <c r="N15" s="155" t="s">
        <v>207</v>
      </c>
      <c r="O15" s="42"/>
      <c r="P15" s="43"/>
      <c r="Q15" s="44"/>
      <c r="R15" s="36"/>
      <c r="S15" s="37"/>
      <c r="T15" s="35"/>
      <c r="U15" s="37"/>
      <c r="V15" s="157">
        <f>Q15*(1+SUM(S15,U15))</f>
        <v>0</v>
      </c>
      <c r="W15" s="158">
        <v>0.02</v>
      </c>
      <c r="X15" s="158">
        <v>0.09</v>
      </c>
      <c r="Y15" s="158">
        <v>0.17</v>
      </c>
      <c r="Z15" s="158">
        <v>0.02</v>
      </c>
      <c r="AA15" s="158">
        <v>0</v>
      </c>
      <c r="AB15" s="158">
        <v>0</v>
      </c>
      <c r="AC15" s="158">
        <v>0</v>
      </c>
      <c r="AD15" s="158">
        <v>0</v>
      </c>
      <c r="AE15" s="45"/>
      <c r="AF15" s="45"/>
      <c r="AG15" s="45"/>
      <c r="AH15" s="158">
        <f t="shared" si="1"/>
        <v>0.02</v>
      </c>
      <c r="AI15" s="158">
        <f t="shared" si="2"/>
        <v>0.09</v>
      </c>
      <c r="AJ15" s="158">
        <f t="shared" si="3"/>
        <v>0.17</v>
      </c>
      <c r="AK15" s="158">
        <f t="shared" si="4"/>
        <v>0.02</v>
      </c>
      <c r="AL15" s="46"/>
      <c r="AM15" s="36"/>
      <c r="AN15" s="69"/>
      <c r="AO15" s="36"/>
      <c r="AP15" s="157">
        <f t="shared" si="5"/>
        <v>0</v>
      </c>
      <c r="AQ15" s="157">
        <f t="shared" si="6"/>
        <v>0</v>
      </c>
      <c r="AR15" s="157">
        <f t="shared" si="7"/>
        <v>0</v>
      </c>
      <c r="AS15" s="157">
        <f t="shared" si="8"/>
        <v>0</v>
      </c>
      <c r="AT15" s="157">
        <f t="shared" si="9"/>
        <v>0</v>
      </c>
      <c r="AU15" s="155" t="str">
        <f>L15</f>
        <v>V</v>
      </c>
      <c r="AV15" s="194"/>
      <c r="AW15" s="194"/>
      <c r="AX15" s="194"/>
      <c r="AY15" s="194"/>
      <c r="AZ15" s="194"/>
      <c r="BA15" s="159">
        <f t="shared" si="11"/>
        <v>0</v>
      </c>
      <c r="BB15" s="160"/>
    </row>
    <row r="16" spans="1:54">
      <c r="A16" s="190">
        <v>3</v>
      </c>
      <c r="B16" s="128" t="s">
        <v>43</v>
      </c>
      <c r="C16" s="129" t="s">
        <v>42</v>
      </c>
      <c r="D16" s="130">
        <v>1</v>
      </c>
      <c r="E16" s="131" t="s">
        <v>88</v>
      </c>
      <c r="F16" s="164">
        <v>1216000</v>
      </c>
      <c r="G16" s="164"/>
      <c r="H16" s="164"/>
      <c r="I16" s="164"/>
      <c r="J16" s="165">
        <f t="shared" si="0"/>
        <v>1216000</v>
      </c>
      <c r="K16" s="34"/>
      <c r="L16" s="166" t="s">
        <v>7</v>
      </c>
      <c r="M16" s="167" t="s">
        <v>39</v>
      </c>
      <c r="N16" s="166" t="s">
        <v>207</v>
      </c>
      <c r="O16" s="42"/>
      <c r="P16" s="43"/>
      <c r="Q16" s="44"/>
      <c r="R16" s="36"/>
      <c r="S16" s="37"/>
      <c r="T16" s="35"/>
      <c r="U16" s="37"/>
      <c r="V16" s="168">
        <f>Q16*(1+SUM(S16,U16))</f>
        <v>0</v>
      </c>
      <c r="W16" s="169">
        <v>0.02</v>
      </c>
      <c r="X16" s="169">
        <v>0.09</v>
      </c>
      <c r="Y16" s="169">
        <v>0.17</v>
      </c>
      <c r="Z16" s="169">
        <v>0.02</v>
      </c>
      <c r="AA16" s="169">
        <v>0</v>
      </c>
      <c r="AB16" s="169">
        <v>0</v>
      </c>
      <c r="AC16" s="169">
        <v>0</v>
      </c>
      <c r="AD16" s="169">
        <v>0</v>
      </c>
      <c r="AE16" s="45"/>
      <c r="AF16" s="45"/>
      <c r="AG16" s="45"/>
      <c r="AH16" s="169">
        <f t="shared" si="1"/>
        <v>0.02</v>
      </c>
      <c r="AI16" s="169">
        <f t="shared" si="2"/>
        <v>0.09</v>
      </c>
      <c r="AJ16" s="169">
        <f t="shared" si="3"/>
        <v>0.17</v>
      </c>
      <c r="AK16" s="169">
        <f t="shared" si="4"/>
        <v>0.02</v>
      </c>
      <c r="AL16" s="46"/>
      <c r="AM16" s="36"/>
      <c r="AN16" s="69"/>
      <c r="AO16" s="36"/>
      <c r="AP16" s="168">
        <f t="shared" si="5"/>
        <v>0</v>
      </c>
      <c r="AQ16" s="168">
        <f t="shared" si="6"/>
        <v>0</v>
      </c>
      <c r="AR16" s="168">
        <f t="shared" si="7"/>
        <v>0</v>
      </c>
      <c r="AS16" s="168">
        <f t="shared" si="8"/>
        <v>0</v>
      </c>
      <c r="AT16" s="168">
        <f t="shared" si="9"/>
        <v>0</v>
      </c>
      <c r="AU16" s="166" t="str">
        <f>L16</f>
        <v>V</v>
      </c>
      <c r="AV16" s="195">
        <f>BL_Los3_NT!M40</f>
        <v>0</v>
      </c>
      <c r="AW16" s="195">
        <f>BL_Los3_NT!N40</f>
        <v>0</v>
      </c>
      <c r="AX16" s="195">
        <f>BL_Los3_NT!O40</f>
        <v>0</v>
      </c>
      <c r="AY16" s="195">
        <f>BL_Los3_NT!P40</f>
        <v>0</v>
      </c>
      <c r="AZ16" s="195">
        <f t="shared" si="10"/>
        <v>0</v>
      </c>
      <c r="BA16" s="170">
        <f t="shared" si="11"/>
        <v>0</v>
      </c>
      <c r="BB16" s="171" t="s">
        <v>96</v>
      </c>
    </row>
    <row r="17" spans="1:54">
      <c r="A17" s="191"/>
      <c r="B17" s="128" t="s">
        <v>43</v>
      </c>
      <c r="C17" s="129" t="s">
        <v>42</v>
      </c>
      <c r="D17" s="130">
        <v>2</v>
      </c>
      <c r="E17" s="131" t="s">
        <v>89</v>
      </c>
      <c r="F17" s="164">
        <v>1216000</v>
      </c>
      <c r="G17" s="164"/>
      <c r="H17" s="164"/>
      <c r="I17" s="164"/>
      <c r="J17" s="165">
        <f t="shared" si="0"/>
        <v>1216000</v>
      </c>
      <c r="K17" s="34"/>
      <c r="L17" s="166" t="s">
        <v>7</v>
      </c>
      <c r="M17" s="167" t="s">
        <v>39</v>
      </c>
      <c r="N17" s="166" t="s">
        <v>207</v>
      </c>
      <c r="O17" s="42"/>
      <c r="P17" s="43"/>
      <c r="Q17" s="44"/>
      <c r="R17" s="36"/>
      <c r="S17" s="37"/>
      <c r="T17" s="35"/>
      <c r="U17" s="37"/>
      <c r="V17" s="168">
        <f t="shared" ref="V17:V18" si="12">Q17*(1+SUM(S17,U17))</f>
        <v>0</v>
      </c>
      <c r="W17" s="169">
        <v>0.02</v>
      </c>
      <c r="X17" s="169">
        <v>0.09</v>
      </c>
      <c r="Y17" s="169">
        <v>0.17</v>
      </c>
      <c r="Z17" s="169">
        <v>0.02</v>
      </c>
      <c r="AA17" s="169">
        <v>0</v>
      </c>
      <c r="AB17" s="169">
        <v>0</v>
      </c>
      <c r="AC17" s="169">
        <v>0</v>
      </c>
      <c r="AD17" s="169">
        <v>0</v>
      </c>
      <c r="AE17" s="45"/>
      <c r="AF17" s="45"/>
      <c r="AG17" s="45"/>
      <c r="AH17" s="169">
        <f t="shared" si="1"/>
        <v>0.02</v>
      </c>
      <c r="AI17" s="169">
        <f t="shared" si="2"/>
        <v>0.09</v>
      </c>
      <c r="AJ17" s="169">
        <f t="shared" si="3"/>
        <v>0.17</v>
      </c>
      <c r="AK17" s="169">
        <f t="shared" si="4"/>
        <v>0.02</v>
      </c>
      <c r="AL17" s="46"/>
      <c r="AM17" s="36"/>
      <c r="AN17" s="69"/>
      <c r="AO17" s="36"/>
      <c r="AP17" s="168">
        <f t="shared" si="5"/>
        <v>0</v>
      </c>
      <c r="AQ17" s="168">
        <f t="shared" si="6"/>
        <v>0</v>
      </c>
      <c r="AR17" s="168">
        <f t="shared" si="7"/>
        <v>0</v>
      </c>
      <c r="AS17" s="168">
        <f t="shared" si="8"/>
        <v>0</v>
      </c>
      <c r="AT17" s="168">
        <f t="shared" si="9"/>
        <v>0</v>
      </c>
      <c r="AU17" s="166" t="str">
        <f t="shared" ref="AU17:AU18" si="13">L17</f>
        <v>V</v>
      </c>
      <c r="AV17" s="196"/>
      <c r="AW17" s="196"/>
      <c r="AX17" s="196"/>
      <c r="AY17" s="196"/>
      <c r="AZ17" s="196"/>
      <c r="BA17" s="170">
        <f>AT17+AZ17</f>
        <v>0</v>
      </c>
      <c r="BB17" s="171" t="s">
        <v>96</v>
      </c>
    </row>
    <row r="18" spans="1:54">
      <c r="A18" s="192"/>
      <c r="B18" s="128" t="s">
        <v>94</v>
      </c>
      <c r="C18" s="129" t="s">
        <v>42</v>
      </c>
      <c r="D18" s="130">
        <v>1</v>
      </c>
      <c r="E18" s="131" t="s">
        <v>90</v>
      </c>
      <c r="F18" s="164">
        <v>300000</v>
      </c>
      <c r="G18" s="164"/>
      <c r="H18" s="164"/>
      <c r="I18" s="164"/>
      <c r="J18" s="165">
        <f t="shared" si="0"/>
        <v>300000</v>
      </c>
      <c r="K18" s="34"/>
      <c r="L18" s="166" t="s">
        <v>7</v>
      </c>
      <c r="M18" s="167" t="s">
        <v>39</v>
      </c>
      <c r="N18" s="166" t="s">
        <v>207</v>
      </c>
      <c r="O18" s="42"/>
      <c r="P18" s="43"/>
      <c r="Q18" s="44"/>
      <c r="R18" s="36"/>
      <c r="S18" s="37"/>
      <c r="T18" s="35"/>
      <c r="U18" s="37"/>
      <c r="V18" s="168">
        <f t="shared" si="12"/>
        <v>0</v>
      </c>
      <c r="W18" s="169">
        <v>0.02</v>
      </c>
      <c r="X18" s="169">
        <v>0.09</v>
      </c>
      <c r="Y18" s="169">
        <v>0.17</v>
      </c>
      <c r="Z18" s="169">
        <v>0.02</v>
      </c>
      <c r="AA18" s="169">
        <v>0</v>
      </c>
      <c r="AB18" s="169">
        <v>0</v>
      </c>
      <c r="AC18" s="169">
        <v>0</v>
      </c>
      <c r="AD18" s="169">
        <v>0</v>
      </c>
      <c r="AE18" s="45"/>
      <c r="AF18" s="45"/>
      <c r="AG18" s="45"/>
      <c r="AH18" s="169">
        <f t="shared" si="1"/>
        <v>0.02</v>
      </c>
      <c r="AI18" s="169">
        <f t="shared" si="2"/>
        <v>0.09</v>
      </c>
      <c r="AJ18" s="169">
        <f t="shared" si="3"/>
        <v>0.17</v>
      </c>
      <c r="AK18" s="169">
        <f t="shared" si="4"/>
        <v>0.02</v>
      </c>
      <c r="AL18" s="46"/>
      <c r="AM18" s="36"/>
      <c r="AN18" s="69"/>
      <c r="AO18" s="36"/>
      <c r="AP18" s="168">
        <f t="shared" si="5"/>
        <v>0</v>
      </c>
      <c r="AQ18" s="168">
        <f t="shared" si="6"/>
        <v>0</v>
      </c>
      <c r="AR18" s="168">
        <f t="shared" si="7"/>
        <v>0</v>
      </c>
      <c r="AS18" s="168">
        <f t="shared" si="8"/>
        <v>0</v>
      </c>
      <c r="AT18" s="168">
        <f t="shared" si="9"/>
        <v>0</v>
      </c>
      <c r="AU18" s="166" t="str">
        <f t="shared" si="13"/>
        <v>V</v>
      </c>
      <c r="AV18" s="197"/>
      <c r="AW18" s="197"/>
      <c r="AX18" s="197"/>
      <c r="AY18" s="197"/>
      <c r="AZ18" s="197"/>
      <c r="BA18" s="170">
        <f t="shared" si="11"/>
        <v>0</v>
      </c>
      <c r="BB18" s="171" t="s">
        <v>96</v>
      </c>
    </row>
    <row r="19" spans="1:54" s="13" customFormat="1" ht="13">
      <c r="A19" s="50"/>
      <c r="B19" s="50"/>
      <c r="C19" s="50"/>
      <c r="D19" s="50"/>
      <c r="E19" s="51" t="s">
        <v>51</v>
      </c>
      <c r="F19" s="52"/>
      <c r="G19" s="52"/>
      <c r="H19" s="52"/>
      <c r="I19" s="52"/>
      <c r="J19" s="53"/>
      <c r="K19" s="54"/>
      <c r="L19" s="54"/>
      <c r="M19" s="54"/>
      <c r="N19" s="54"/>
      <c r="O19" s="54"/>
      <c r="P19" s="55"/>
      <c r="Q19" s="56"/>
      <c r="R19" s="54"/>
      <c r="S19" s="54"/>
      <c r="T19" s="54"/>
      <c r="U19" s="54"/>
      <c r="V19" s="56"/>
      <c r="W19" s="57"/>
      <c r="X19" s="57"/>
      <c r="Y19" s="57"/>
      <c r="Z19" s="57"/>
      <c r="AA19" s="57"/>
      <c r="AB19" s="57"/>
      <c r="AC19" s="57"/>
      <c r="AD19" s="57"/>
      <c r="AE19" s="54"/>
      <c r="AF19" s="54"/>
      <c r="AG19" s="54"/>
      <c r="AH19" s="54"/>
      <c r="AI19" s="54"/>
      <c r="AJ19" s="54"/>
      <c r="AK19" s="54"/>
      <c r="AL19" s="57"/>
      <c r="AM19" s="54"/>
      <c r="AN19" s="56"/>
      <c r="AO19" s="57"/>
      <c r="AP19" s="58">
        <f>SUM(AP12:AP18)</f>
        <v>0</v>
      </c>
      <c r="AQ19" s="58">
        <f t="shared" ref="AQ19:AR19" si="14">SUM(AQ12:AQ18)</f>
        <v>0</v>
      </c>
      <c r="AR19" s="58">
        <f t="shared" si="14"/>
        <v>0</v>
      </c>
      <c r="AS19" s="58">
        <f>SUM(AS12:AS18)</f>
        <v>0</v>
      </c>
      <c r="AT19" s="58">
        <f>SUM(AT12:AT18)</f>
        <v>0</v>
      </c>
      <c r="AU19" s="54"/>
      <c r="AV19" s="58">
        <f t="shared" ref="AV19:AX19" si="15">SUM(AV12:AV18)</f>
        <v>0</v>
      </c>
      <c r="AW19" s="58">
        <f t="shared" si="15"/>
        <v>0</v>
      </c>
      <c r="AX19" s="58">
        <f t="shared" si="15"/>
        <v>0</v>
      </c>
      <c r="AY19" s="58">
        <f>SUM(AY12:AY18)</f>
        <v>0</v>
      </c>
      <c r="AZ19" s="58">
        <f>SUM(AZ12:AZ18)</f>
        <v>0</v>
      </c>
      <c r="BA19" s="58">
        <f>SUM(BA12:BA18)</f>
        <v>0</v>
      </c>
      <c r="BB19" s="59"/>
    </row>
    <row r="21" spans="1:54">
      <c r="H21" s="9" t="s">
        <v>41</v>
      </c>
    </row>
    <row r="22" spans="1:54" s="38" customFormat="1">
      <c r="F22" s="39"/>
      <c r="G22" s="39"/>
      <c r="H22" s="39"/>
      <c r="I22" s="39"/>
      <c r="R22" s="38" t="s">
        <v>2</v>
      </c>
      <c r="AE22" s="38" t="s">
        <v>2</v>
      </c>
      <c r="AF22" s="38" t="s">
        <v>74</v>
      </c>
      <c r="AG22" s="38" t="s">
        <v>2</v>
      </c>
      <c r="AM22" s="38" t="s">
        <v>2</v>
      </c>
    </row>
    <row r="23" spans="1:54">
      <c r="AF23" s="99" t="s">
        <v>99</v>
      </c>
    </row>
    <row r="24" spans="1:54">
      <c r="AF24" s="99" t="s">
        <v>75</v>
      </c>
    </row>
  </sheetData>
  <sheetProtection algorithmName="SHA-512" hashValue="1+frJLwSAYveT5bASS9lUT81J4wIyxuvVBvogVUKUsrm7CgRndUe81nD1fRteNDgrlIiUAYjXORxBL2iEaLCLA==" saltValue="HcIbzYGZAlxQmLceu77Yhg==" spinCount="100000" sheet="1" selectLockedCells="1"/>
  <mergeCells count="59">
    <mergeCell ref="J5:L5"/>
    <mergeCell ref="M5:U5"/>
    <mergeCell ref="V5:AO5"/>
    <mergeCell ref="Q6:Q10"/>
    <mergeCell ref="J6:J10"/>
    <mergeCell ref="K6:K10"/>
    <mergeCell ref="L6:L10"/>
    <mergeCell ref="M6:M10"/>
    <mergeCell ref="N6:N10"/>
    <mergeCell ref="O6:O10"/>
    <mergeCell ref="P6:P10"/>
    <mergeCell ref="R6:R10"/>
    <mergeCell ref="S6:S10"/>
    <mergeCell ref="T6:T10"/>
    <mergeCell ref="U6:U10"/>
    <mergeCell ref="V6:V10"/>
    <mergeCell ref="H6:H10"/>
    <mergeCell ref="I6:I10"/>
    <mergeCell ref="B5:E5"/>
    <mergeCell ref="F5:I5"/>
    <mergeCell ref="A6:A10"/>
    <mergeCell ref="B6:D10"/>
    <mergeCell ref="E6:E10"/>
    <mergeCell ref="F6:F10"/>
    <mergeCell ref="G6:G10"/>
    <mergeCell ref="AH9:AK9"/>
    <mergeCell ref="W9:Z9"/>
    <mergeCell ref="AA9:AD9"/>
    <mergeCell ref="AV9:AZ9"/>
    <mergeCell ref="AV6:AZ8"/>
    <mergeCell ref="AA6:AD8"/>
    <mergeCell ref="AE6:AG9"/>
    <mergeCell ref="AH6:AK8"/>
    <mergeCell ref="AL6:AL10"/>
    <mergeCell ref="AM6:AO6"/>
    <mergeCell ref="AU6:AU10"/>
    <mergeCell ref="AM7:AM10"/>
    <mergeCell ref="AN7:AN10"/>
    <mergeCell ref="AO7:AO10"/>
    <mergeCell ref="W6:Z8"/>
    <mergeCell ref="AP5:AU5"/>
    <mergeCell ref="AP6:AT9"/>
    <mergeCell ref="AV5:AZ5"/>
    <mergeCell ref="BA5:BB5"/>
    <mergeCell ref="BA9:BA10"/>
    <mergeCell ref="BA6:BA8"/>
    <mergeCell ref="BB6:BB10"/>
    <mergeCell ref="A14:A15"/>
    <mergeCell ref="A16:A18"/>
    <mergeCell ref="AV16:AV18"/>
    <mergeCell ref="AZ14:AZ15"/>
    <mergeCell ref="AY14:AY15"/>
    <mergeCell ref="AX14:AX15"/>
    <mergeCell ref="AW14:AW15"/>
    <mergeCell ref="AV14:AV15"/>
    <mergeCell ref="AZ16:AZ18"/>
    <mergeCell ref="AY16:AY18"/>
    <mergeCell ref="AX16:AX18"/>
    <mergeCell ref="AW16:AW18"/>
  </mergeCells>
  <conditionalFormatting sqref="R12:R18">
    <cfRule type="expression" dxfId="40" priority="27">
      <formula>AND(R12&lt;&gt;0,OR(S12&lt;&gt;0,T12&lt;&gt;0,U12&lt;&gt;0))</formula>
    </cfRule>
  </conditionalFormatting>
  <conditionalFormatting sqref="S12:S18">
    <cfRule type="expression" dxfId="39" priority="31">
      <formula>AND(S12&lt;&gt;0,OR(R12&lt;&gt;0,T12&lt;&gt;0,U12&lt;&gt;0))</formula>
    </cfRule>
  </conditionalFormatting>
  <conditionalFormatting sqref="T12:T18">
    <cfRule type="expression" dxfId="38" priority="30">
      <formula>AND(T12&lt;&gt;0,OR(R12&lt;&gt;0,S12&lt;&gt;0,U12&lt;&gt;0))</formula>
    </cfRule>
  </conditionalFormatting>
  <conditionalFormatting sqref="U12:U18">
    <cfRule type="expression" dxfId="37" priority="29">
      <formula>AND(U12&lt;&gt;0,OR(R12&lt;&gt;0,T12&lt;&gt;0,S12&lt;&gt;0))</formula>
    </cfRule>
  </conditionalFormatting>
  <conditionalFormatting sqref="AE12 AM12:AM18">
    <cfRule type="expression" dxfId="36" priority="15">
      <formula>AND(AE12&lt;&gt;0,OR(AF12&lt;&gt;0,AG12&lt;&gt;0,))</formula>
    </cfRule>
  </conditionalFormatting>
  <conditionalFormatting sqref="AE12:AG12 R12:U18 AM12:AO18">
    <cfRule type="expression" dxfId="35" priority="78">
      <formula>AND($H12="- / -")</formula>
    </cfRule>
    <cfRule type="expression" dxfId="34" priority="79">
      <formula>AND($I12="kein Tafelw.")</formula>
    </cfRule>
    <cfRule type="expression" dxfId="33" priority="80">
      <formula>AND($H12&lt;&gt;"",$J12="",#REF!="",#REF!="",#REF!="",#REF!="")</formula>
    </cfRule>
  </conditionalFormatting>
  <conditionalFormatting sqref="AF12 AN12:AN18">
    <cfRule type="expression" dxfId="32" priority="18">
      <formula>AND(AF12&lt;&gt;0,OR(AE12&lt;&gt;0,AG12&lt;&gt;0,))</formula>
    </cfRule>
  </conditionalFormatting>
  <conditionalFormatting sqref="AG12 AO12:AO18">
    <cfRule type="expression" dxfId="31" priority="17">
      <formula>AND(AG12&lt;&gt;0,OR(AE12&lt;&gt;0,AF12&lt;&gt;0,))</formula>
    </cfRule>
  </conditionalFormatting>
  <dataValidations count="5">
    <dataValidation type="list" allowBlank="1" showInputMessage="1" showErrorMessage="1" sqref="R12:R18" xr:uid="{C1BABD09-94BA-407B-A170-0D92D1AC31A2}">
      <formula1>$R$22</formula1>
    </dataValidation>
    <dataValidation type="list" allowBlank="1" showInputMessage="1" showErrorMessage="1" sqref="AE12:AE18" xr:uid="{49C4C12E-723E-465B-834D-D6A858625C32}">
      <formula1>$AE$22</formula1>
    </dataValidation>
    <dataValidation type="list" allowBlank="1" showInputMessage="1" showErrorMessage="1" sqref="AF12:AF18" xr:uid="{387C1BE5-7681-4D92-9CF2-11910C86C81A}">
      <formula1>$AF$22:$AF$24</formula1>
    </dataValidation>
    <dataValidation type="list" allowBlank="1" showInputMessage="1" showErrorMessage="1" sqref="AG12:AG18" xr:uid="{F202D556-4C41-4BF5-BBFB-9299FD82BBF0}">
      <formula1>$AG$22</formula1>
    </dataValidation>
    <dataValidation type="list" allowBlank="1" showInputMessage="1" showErrorMessage="1" sqref="AM12:AM18" xr:uid="{70806114-A950-4E16-A047-24FA918DC707}">
      <formula1>$AM$22</formula1>
    </dataValidation>
  </dataValidations>
  <pageMargins left="0.70866141732283472" right="0.70866141732283472" top="0.78740157480314965" bottom="0.78740157480314965" header="0.31496062992125984" footer="0.31496062992125984"/>
  <pageSetup paperSize="8" scale="66" fitToWidth="2" orientation="landscape" horizontalDpi="4294967295" verticalDpi="4294967295" r:id="rId1"/>
  <headerFooter>
    <oddHeader>&amp;R2395</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157F2B-F779-4F50-9BB8-47854F8AF0E9}">
  <sheetPr>
    <pageSetUpPr fitToPage="1"/>
  </sheetPr>
  <dimension ref="A1:I32"/>
  <sheetViews>
    <sheetView tabSelected="1" workbookViewId="0">
      <selection activeCell="A28" sqref="A28"/>
    </sheetView>
  </sheetViews>
  <sheetFormatPr baseColWidth="10" defaultColWidth="11" defaultRowHeight="14"/>
  <cols>
    <col min="1" max="5" width="12.54296875" style="3" customWidth="1"/>
    <col min="6" max="6" width="14.54296875" style="3" customWidth="1"/>
    <col min="7" max="7" width="2.453125" style="3" customWidth="1"/>
    <col min="8" max="8" width="14.54296875" style="3" customWidth="1"/>
    <col min="9" max="9" width="2.453125" style="3" customWidth="1"/>
    <col min="10" max="16384" width="11" style="3"/>
  </cols>
  <sheetData>
    <row r="1" spans="1:9">
      <c r="H1" s="182">
        <v>2395</v>
      </c>
    </row>
    <row r="2" spans="1:9" s="9" customFormat="1">
      <c r="A2" s="211" t="s">
        <v>208</v>
      </c>
      <c r="B2" s="211"/>
      <c r="C2" s="211"/>
      <c r="D2" s="211"/>
      <c r="E2" s="211"/>
      <c r="F2" s="211"/>
      <c r="G2" s="3"/>
      <c r="H2" s="3"/>
      <c r="I2" s="91"/>
    </row>
    <row r="3" spans="1:9" s="9" customFormat="1">
      <c r="A3" s="211" t="s">
        <v>209</v>
      </c>
      <c r="B3" s="211"/>
      <c r="C3" s="211"/>
      <c r="D3" s="211"/>
      <c r="E3" s="211"/>
      <c r="F3" s="211"/>
      <c r="G3" s="91"/>
    </row>
    <row r="4" spans="1:9" s="9" customFormat="1">
      <c r="A4" s="91"/>
      <c r="B4" s="91"/>
      <c r="C4" s="91"/>
      <c r="D4" s="91"/>
      <c r="E4" s="91"/>
      <c r="F4" s="91"/>
      <c r="G4" s="91"/>
    </row>
    <row r="5" spans="1:9" s="9" customFormat="1" ht="20">
      <c r="A5" s="208" t="s">
        <v>211</v>
      </c>
      <c r="B5" s="208"/>
      <c r="C5" s="208"/>
      <c r="D5" s="208"/>
      <c r="E5" s="208"/>
      <c r="F5" s="208"/>
      <c r="G5" s="91"/>
      <c r="I5" s="91"/>
    </row>
    <row r="6" spans="1:9" s="9" customFormat="1" ht="12.5"/>
    <row r="7" spans="1:9" s="9" customFormat="1" ht="12.5"/>
    <row r="8" spans="1:9">
      <c r="A8" s="212" t="s">
        <v>178</v>
      </c>
      <c r="B8" s="212"/>
      <c r="C8" s="212"/>
      <c r="D8" s="212"/>
      <c r="E8" s="212"/>
      <c r="F8" s="212"/>
      <c r="G8" s="93"/>
      <c r="I8" s="93"/>
    </row>
    <row r="10" spans="1:9" s="2" customFormat="1" ht="42.65" customHeight="1">
      <c r="A10" s="215" t="s">
        <v>223</v>
      </c>
      <c r="B10" s="216"/>
      <c r="C10" s="216"/>
      <c r="D10" s="216"/>
      <c r="E10" s="216"/>
      <c r="F10" s="216"/>
      <c r="G10" s="184"/>
      <c r="H10" s="185"/>
      <c r="I10" s="184"/>
    </row>
    <row r="11" spans="1:9" s="2" customFormat="1" ht="12.5"/>
    <row r="12" spans="1:9" s="73" customFormat="1" ht="39">
      <c r="F12" s="73" t="s">
        <v>217</v>
      </c>
      <c r="H12" s="183" t="s">
        <v>216</v>
      </c>
    </row>
    <row r="13" spans="1:9" s="2" customFormat="1" ht="12.5"/>
    <row r="14" spans="1:9" s="2" customFormat="1" ht="13">
      <c r="F14" s="73" t="s">
        <v>179</v>
      </c>
      <c r="G14" s="73"/>
      <c r="H14" s="73" t="s">
        <v>179</v>
      </c>
      <c r="I14" s="73"/>
    </row>
    <row r="15" spans="1:9" s="2" customFormat="1" ht="12.5">
      <c r="F15" s="4"/>
      <c r="G15" s="4"/>
      <c r="H15" s="4"/>
      <c r="I15" s="4"/>
    </row>
    <row r="16" spans="1:9" s="2" customFormat="1" ht="12.5">
      <c r="A16" s="100" t="s">
        <v>187</v>
      </c>
      <c r="B16" s="100"/>
      <c r="C16" s="100"/>
      <c r="D16" s="101"/>
      <c r="E16" s="101"/>
      <c r="F16" s="102">
        <f>VE012_Lph5!AJ12</f>
        <v>0</v>
      </c>
      <c r="G16" s="100" t="s">
        <v>180</v>
      </c>
      <c r="H16" s="102">
        <f>F16</f>
        <v>0</v>
      </c>
      <c r="I16" s="100" t="s">
        <v>180</v>
      </c>
    </row>
    <row r="17" spans="1:9" s="2" customFormat="1" ht="12.5"/>
    <row r="18" spans="1:9" s="2" customFormat="1" ht="12.5">
      <c r="A18" s="103" t="s">
        <v>188</v>
      </c>
      <c r="B18" s="103"/>
      <c r="C18" s="103"/>
      <c r="D18" s="104"/>
      <c r="E18" s="104"/>
      <c r="F18" s="97">
        <f>VE012_Lph5!AJ13</f>
        <v>0</v>
      </c>
      <c r="G18" s="103" t="s">
        <v>180</v>
      </c>
      <c r="H18" s="97">
        <f>F18</f>
        <v>0</v>
      </c>
      <c r="I18" s="103" t="s">
        <v>180</v>
      </c>
    </row>
    <row r="19" spans="1:9" s="2" customFormat="1" ht="12.5"/>
    <row r="20" spans="1:9" s="2" customFormat="1" ht="12.4" hidden="1" customHeight="1">
      <c r="A20" s="105" t="s">
        <v>189</v>
      </c>
      <c r="B20" s="106"/>
      <c r="C20" s="106"/>
      <c r="D20" s="106"/>
      <c r="E20" s="106"/>
      <c r="F20" s="107">
        <f>VE012_Lph5!AJ14</f>
        <v>0</v>
      </c>
      <c r="G20" s="105" t="s">
        <v>180</v>
      </c>
      <c r="H20" s="107">
        <f>F20+F22</f>
        <v>0</v>
      </c>
      <c r="I20" s="105" t="s">
        <v>180</v>
      </c>
    </row>
    <row r="21" spans="1:9" s="2" customFormat="1" ht="12.5" hidden="1">
      <c r="A21" s="105"/>
      <c r="B21" s="106"/>
      <c r="C21" s="106"/>
      <c r="D21" s="105"/>
      <c r="E21" s="105"/>
      <c r="F21" s="105"/>
      <c r="G21" s="105"/>
      <c r="H21" s="105"/>
      <c r="I21" s="105"/>
    </row>
    <row r="22" spans="1:9" s="2" customFormat="1" ht="12.4" hidden="1" customHeight="1">
      <c r="A22" s="105" t="s">
        <v>190</v>
      </c>
      <c r="B22" s="106"/>
      <c r="C22" s="106"/>
      <c r="D22" s="106"/>
      <c r="E22" s="106"/>
      <c r="F22" s="107">
        <f>VE012_Lph5!AJ15</f>
        <v>0</v>
      </c>
      <c r="G22" s="105" t="s">
        <v>180</v>
      </c>
      <c r="H22" s="108"/>
      <c r="I22" s="105"/>
    </row>
    <row r="23" spans="1:9" s="2" customFormat="1" ht="12.5" hidden="1"/>
    <row r="24" spans="1:9" s="2" customFormat="1" ht="12.5">
      <c r="A24" s="187" t="s">
        <v>220</v>
      </c>
      <c r="B24" s="109"/>
      <c r="C24" s="109"/>
      <c r="D24" s="110"/>
      <c r="E24" s="110"/>
      <c r="F24" s="111">
        <f>VE012_Lph5!AJ16</f>
        <v>0</v>
      </c>
      <c r="G24" s="109" t="s">
        <v>180</v>
      </c>
      <c r="H24" s="111">
        <f>F24+F26+F28</f>
        <v>0</v>
      </c>
      <c r="I24" s="109" t="s">
        <v>180</v>
      </c>
    </row>
    <row r="25" spans="1:9" s="2" customFormat="1" ht="12.5">
      <c r="A25" s="109"/>
      <c r="B25" s="109"/>
      <c r="C25" s="109"/>
      <c r="D25" s="109"/>
      <c r="E25" s="109"/>
      <c r="F25" s="109"/>
      <c r="G25" s="109"/>
      <c r="H25" s="109"/>
      <c r="I25" s="109"/>
    </row>
    <row r="26" spans="1:9" s="2" customFormat="1" ht="12.5">
      <c r="A26" s="187" t="s">
        <v>221</v>
      </c>
      <c r="B26" s="109"/>
      <c r="C26" s="109"/>
      <c r="D26" s="110"/>
      <c r="E26" s="110"/>
      <c r="F26" s="111">
        <f>VE012_Lph5!AJ17</f>
        <v>0</v>
      </c>
      <c r="G26" s="109" t="s">
        <v>180</v>
      </c>
      <c r="H26" s="112"/>
      <c r="I26" s="109"/>
    </row>
    <row r="27" spans="1:9" s="2" customFormat="1" ht="12.5">
      <c r="A27" s="109"/>
      <c r="B27" s="109"/>
      <c r="C27" s="109"/>
      <c r="D27" s="109"/>
      <c r="E27" s="109"/>
      <c r="F27" s="109"/>
      <c r="G27" s="109"/>
      <c r="H27" s="112"/>
      <c r="I27" s="109"/>
    </row>
    <row r="28" spans="1:9" s="2" customFormat="1" ht="12.5">
      <c r="A28" s="187" t="s">
        <v>222</v>
      </c>
      <c r="B28" s="109"/>
      <c r="C28" s="109"/>
      <c r="D28" s="110"/>
      <c r="E28" s="110"/>
      <c r="F28" s="111">
        <f>VE012_Lph5!AJ18</f>
        <v>0</v>
      </c>
      <c r="G28" s="109" t="s">
        <v>180</v>
      </c>
      <c r="H28" s="112"/>
      <c r="I28" s="109"/>
    </row>
    <row r="29" spans="1:9" s="2" customFormat="1" ht="12.5">
      <c r="A29" s="95"/>
      <c r="B29" s="95"/>
      <c r="C29" s="95"/>
      <c r="D29" s="95"/>
      <c r="E29" s="95"/>
      <c r="F29" s="95"/>
      <c r="H29" s="95"/>
    </row>
    <row r="30" spans="1:9" s="2" customFormat="1" ht="12.5"/>
    <row r="31" spans="1:9" s="96" customFormat="1" ht="20.149999999999999" customHeight="1" thickBot="1">
      <c r="A31" s="114" t="s">
        <v>213</v>
      </c>
      <c r="B31" s="114"/>
      <c r="C31" s="114"/>
      <c r="D31" s="115"/>
      <c r="E31" s="115"/>
      <c r="F31" s="98">
        <f>SUM(F16:F28)</f>
        <v>0</v>
      </c>
      <c r="G31" s="114" t="s">
        <v>180</v>
      </c>
      <c r="H31" s="98">
        <f>SUM(H16:H28)</f>
        <v>0</v>
      </c>
      <c r="I31" s="114" t="s">
        <v>180</v>
      </c>
    </row>
    <row r="32" spans="1:9" s="2" customFormat="1" ht="13" thickTop="1"/>
  </sheetData>
  <sheetProtection algorithmName="SHA-512" hashValue="jxJ0WC6KuQNudyDEt2rCiGSlPsRz73aRwgi9Yw60bubZUrzYo8E16qXqjNoaXABUFYb8daR97LU8XBQfvBOYZQ==" saltValue="RKlGGZO6HW307spbsJYaQg==" spinCount="100000" sheet="1" selectLockedCells="1" selectUnlockedCells="1"/>
  <mergeCells count="5">
    <mergeCell ref="A2:F2"/>
    <mergeCell ref="A5:F5"/>
    <mergeCell ref="A8:F8"/>
    <mergeCell ref="A10:F10"/>
    <mergeCell ref="A3:F3"/>
  </mergeCells>
  <printOptions horizontalCentered="1"/>
  <pageMargins left="0.70866141732283472" right="0.70866141732283472" top="0.78740157480314965" bottom="0.78740157480314965" header="0.31496062992125984" footer="0.31496062992125984"/>
  <pageSetup paperSize="9" scale="90" orientation="portrait" verticalDpi="0"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353834-D965-44AE-BF46-DFB0E52B62EA}">
  <sheetPr>
    <pageSetUpPr fitToPage="1"/>
  </sheetPr>
  <dimension ref="A1:AK24"/>
  <sheetViews>
    <sheetView zoomScale="70" zoomScaleNormal="70" workbookViewId="0">
      <pane xSplit="5" ySplit="11" topLeftCell="F12" activePane="bottomRight" state="frozen"/>
      <selection pane="topRight" activeCell="D1" sqref="D1"/>
      <selection pane="bottomLeft" activeCell="A14" sqref="A14"/>
      <selection pane="bottomRight" activeCell="O12" sqref="O12"/>
    </sheetView>
  </sheetViews>
  <sheetFormatPr baseColWidth="10" defaultColWidth="10.81640625" defaultRowHeight="12.5" outlineLevelCol="1"/>
  <cols>
    <col min="1" max="1" width="6.1796875" style="2" customWidth="1"/>
    <col min="2" max="4" width="5.54296875" style="2" customWidth="1"/>
    <col min="5" max="5" width="65.54296875" style="2" bestFit="1" customWidth="1"/>
    <col min="6" max="6" width="11.81640625" style="9" customWidth="1" outlineLevel="1"/>
    <col min="7" max="7" width="11.81640625" style="9" hidden="1" customWidth="1" outlineLevel="1"/>
    <col min="8" max="8" width="11.54296875" style="9" customWidth="1" outlineLevel="1"/>
    <col min="9" max="9" width="10.81640625" style="9" customWidth="1" outlineLevel="1"/>
    <col min="10" max="10" width="12.81640625" style="2" customWidth="1"/>
    <col min="11" max="12" width="6.54296875" style="2" customWidth="1"/>
    <col min="13" max="13" width="10.81640625" style="2" customWidth="1"/>
    <col min="14" max="16" width="6.54296875" style="2" customWidth="1"/>
    <col min="17" max="17" width="14.54296875" style="2" customWidth="1"/>
    <col min="18" max="20" width="6.54296875" style="2" customWidth="1"/>
    <col min="21" max="21" width="8" style="2" customWidth="1"/>
    <col min="22" max="22" width="14.54296875" style="2" customWidth="1"/>
    <col min="23" max="23" width="15.54296875" style="2" customWidth="1"/>
    <col min="24" max="24" width="20.54296875" style="2" customWidth="1"/>
    <col min="25" max="25" width="6.54296875" style="2" customWidth="1"/>
    <col min="26" max="26" width="9.1796875" style="2" bestFit="1" customWidth="1"/>
    <col min="27" max="27" width="6.54296875" style="2" customWidth="1"/>
    <col min="28" max="28" width="15.54296875" style="2" customWidth="1"/>
    <col min="29" max="29" width="8.54296875" style="2" customWidth="1"/>
    <col min="30" max="30" width="6.54296875" style="2" customWidth="1"/>
    <col min="31" max="31" width="12.54296875" style="2" customWidth="1"/>
    <col min="32" max="32" width="8.54296875" style="2" customWidth="1"/>
    <col min="33" max="33" width="15.54296875" style="2" customWidth="1"/>
    <col min="34" max="34" width="6.54296875" style="2" customWidth="1"/>
    <col min="35" max="35" width="22.1796875" style="2" bestFit="1" customWidth="1"/>
    <col min="36" max="36" width="20.54296875" style="2" customWidth="1"/>
    <col min="37" max="37" width="40.54296875" style="2" customWidth="1"/>
    <col min="38" max="16384" width="10.81640625" style="2"/>
  </cols>
  <sheetData>
    <row r="1" spans="1:37" ht="14">
      <c r="A1" s="1" t="s">
        <v>40</v>
      </c>
    </row>
    <row r="2" spans="1:37" ht="14">
      <c r="A2" s="3"/>
    </row>
    <row r="3" spans="1:37" ht="14">
      <c r="A3" s="1" t="s">
        <v>97</v>
      </c>
    </row>
    <row r="5" spans="1:37" s="7" customFormat="1" ht="14.5" customHeight="1">
      <c r="A5" s="8"/>
      <c r="B5" s="200" t="s">
        <v>4</v>
      </c>
      <c r="C5" s="200"/>
      <c r="D5" s="200"/>
      <c r="E5" s="200"/>
      <c r="F5" s="203" t="s">
        <v>3</v>
      </c>
      <c r="G5" s="203"/>
      <c r="H5" s="203"/>
      <c r="I5" s="203"/>
      <c r="J5" s="200" t="s">
        <v>5</v>
      </c>
      <c r="K5" s="200"/>
      <c r="L5" s="200"/>
      <c r="M5" s="200" t="s">
        <v>8</v>
      </c>
      <c r="N5" s="200"/>
      <c r="O5" s="200"/>
      <c r="P5" s="200"/>
      <c r="Q5" s="200"/>
      <c r="R5" s="200"/>
      <c r="S5" s="200"/>
      <c r="T5" s="200"/>
      <c r="U5" s="200"/>
      <c r="V5" s="200" t="s">
        <v>37</v>
      </c>
      <c r="W5" s="200"/>
      <c r="X5" s="200"/>
      <c r="Y5" s="200"/>
      <c r="Z5" s="200"/>
      <c r="AA5" s="200"/>
      <c r="AB5" s="200"/>
      <c r="AC5" s="200"/>
      <c r="AD5" s="200"/>
      <c r="AE5" s="200"/>
      <c r="AF5" s="200"/>
      <c r="AG5" s="200" t="s">
        <v>35</v>
      </c>
      <c r="AH5" s="200"/>
      <c r="AI5" s="49" t="s">
        <v>32</v>
      </c>
      <c r="AJ5" s="200" t="s">
        <v>33</v>
      </c>
      <c r="AK5" s="200"/>
    </row>
    <row r="6" spans="1:37" s="4" customFormat="1" ht="40" customHeight="1">
      <c r="A6" s="204" t="s">
        <v>194</v>
      </c>
      <c r="B6" s="204" t="s">
        <v>0</v>
      </c>
      <c r="C6" s="204"/>
      <c r="D6" s="204"/>
      <c r="E6" s="204" t="s">
        <v>1</v>
      </c>
      <c r="F6" s="205" t="s">
        <v>186</v>
      </c>
      <c r="G6" s="203" t="s">
        <v>84</v>
      </c>
      <c r="H6" s="203" t="s">
        <v>119</v>
      </c>
      <c r="I6" s="203" t="s">
        <v>120</v>
      </c>
      <c r="J6" s="198" t="s">
        <v>25</v>
      </c>
      <c r="K6" s="202" t="s">
        <v>72</v>
      </c>
      <c r="L6" s="199" t="s">
        <v>6</v>
      </c>
      <c r="M6" s="199" t="s">
        <v>10</v>
      </c>
      <c r="N6" s="199" t="s">
        <v>20</v>
      </c>
      <c r="O6" s="199" t="s">
        <v>22</v>
      </c>
      <c r="P6" s="199" t="s">
        <v>21</v>
      </c>
      <c r="Q6" s="199" t="s">
        <v>24</v>
      </c>
      <c r="R6" s="199" t="s">
        <v>9</v>
      </c>
      <c r="S6" s="199" t="s">
        <v>11</v>
      </c>
      <c r="T6" s="202" t="s">
        <v>73</v>
      </c>
      <c r="U6" s="199" t="s">
        <v>12</v>
      </c>
      <c r="V6" s="198" t="s">
        <v>36</v>
      </c>
      <c r="W6" s="198" t="s">
        <v>15</v>
      </c>
      <c r="X6" s="201" t="s">
        <v>104</v>
      </c>
      <c r="Y6" s="198" t="s">
        <v>16</v>
      </c>
      <c r="Z6" s="198"/>
      <c r="AA6" s="198"/>
      <c r="AB6" s="198" t="s">
        <v>38</v>
      </c>
      <c r="AC6" s="199" t="s">
        <v>23</v>
      </c>
      <c r="AD6" s="198" t="s">
        <v>29</v>
      </c>
      <c r="AE6" s="198"/>
      <c r="AF6" s="198"/>
      <c r="AG6" s="198" t="s">
        <v>79</v>
      </c>
      <c r="AH6" s="199" t="s">
        <v>6</v>
      </c>
      <c r="AI6" s="198" t="s">
        <v>31</v>
      </c>
      <c r="AJ6" s="198" t="s">
        <v>79</v>
      </c>
      <c r="AK6" s="198" t="s">
        <v>34</v>
      </c>
    </row>
    <row r="7" spans="1:37" s="4" customFormat="1" ht="25" customHeight="1">
      <c r="A7" s="204"/>
      <c r="B7" s="204"/>
      <c r="C7" s="204"/>
      <c r="D7" s="204"/>
      <c r="E7" s="204"/>
      <c r="F7" s="205"/>
      <c r="G7" s="203"/>
      <c r="H7" s="203"/>
      <c r="I7" s="203"/>
      <c r="J7" s="198"/>
      <c r="K7" s="202"/>
      <c r="L7" s="199"/>
      <c r="M7" s="199"/>
      <c r="N7" s="199"/>
      <c r="O7" s="199"/>
      <c r="P7" s="199"/>
      <c r="Q7" s="199"/>
      <c r="R7" s="199"/>
      <c r="S7" s="199"/>
      <c r="T7" s="202"/>
      <c r="U7" s="199"/>
      <c r="V7" s="198"/>
      <c r="W7" s="198"/>
      <c r="X7" s="201"/>
      <c r="Y7" s="198"/>
      <c r="Z7" s="198"/>
      <c r="AA7" s="198"/>
      <c r="AB7" s="198"/>
      <c r="AC7" s="199"/>
      <c r="AD7" s="199" t="s">
        <v>26</v>
      </c>
      <c r="AE7" s="199" t="s">
        <v>27</v>
      </c>
      <c r="AF7" s="199" t="s">
        <v>28</v>
      </c>
      <c r="AG7" s="198"/>
      <c r="AH7" s="199"/>
      <c r="AI7" s="198"/>
      <c r="AJ7" s="198"/>
      <c r="AK7" s="198"/>
    </row>
    <row r="8" spans="1:37" s="4" customFormat="1" ht="25" customHeight="1">
      <c r="A8" s="204"/>
      <c r="B8" s="204"/>
      <c r="C8" s="204"/>
      <c r="D8" s="204"/>
      <c r="E8" s="204"/>
      <c r="F8" s="205"/>
      <c r="G8" s="203"/>
      <c r="H8" s="203"/>
      <c r="I8" s="203"/>
      <c r="J8" s="198"/>
      <c r="K8" s="202"/>
      <c r="L8" s="199"/>
      <c r="M8" s="199"/>
      <c r="N8" s="199"/>
      <c r="O8" s="199"/>
      <c r="P8" s="199"/>
      <c r="Q8" s="199"/>
      <c r="R8" s="199"/>
      <c r="S8" s="199"/>
      <c r="T8" s="202"/>
      <c r="U8" s="199"/>
      <c r="V8" s="198"/>
      <c r="W8" s="198"/>
      <c r="X8" s="201"/>
      <c r="Y8" s="198"/>
      <c r="Z8" s="198"/>
      <c r="AA8" s="198"/>
      <c r="AB8" s="198"/>
      <c r="AC8" s="199"/>
      <c r="AD8" s="199"/>
      <c r="AE8" s="199"/>
      <c r="AF8" s="199"/>
      <c r="AG8" s="198"/>
      <c r="AH8" s="199"/>
      <c r="AI8" s="198"/>
      <c r="AJ8" s="198"/>
      <c r="AK8" s="198"/>
    </row>
    <row r="9" spans="1:37" s="4" customFormat="1" ht="25" customHeight="1">
      <c r="A9" s="204"/>
      <c r="B9" s="204"/>
      <c r="C9" s="204"/>
      <c r="D9" s="204"/>
      <c r="E9" s="204"/>
      <c r="F9" s="205"/>
      <c r="G9" s="203"/>
      <c r="H9" s="203"/>
      <c r="I9" s="203"/>
      <c r="J9" s="198"/>
      <c r="K9" s="202"/>
      <c r="L9" s="199"/>
      <c r="M9" s="199"/>
      <c r="N9" s="199"/>
      <c r="O9" s="199"/>
      <c r="P9" s="199"/>
      <c r="Q9" s="199"/>
      <c r="R9" s="199"/>
      <c r="S9" s="199"/>
      <c r="T9" s="202"/>
      <c r="U9" s="199"/>
      <c r="V9" s="198"/>
      <c r="W9" s="28" t="s">
        <v>56</v>
      </c>
      <c r="X9" s="28" t="s">
        <v>56</v>
      </c>
      <c r="Y9" s="198"/>
      <c r="Z9" s="198"/>
      <c r="AA9" s="198"/>
      <c r="AB9" s="28" t="s">
        <v>56</v>
      </c>
      <c r="AC9" s="199"/>
      <c r="AD9" s="199"/>
      <c r="AE9" s="199"/>
      <c r="AF9" s="199"/>
      <c r="AG9" s="198"/>
      <c r="AH9" s="199"/>
      <c r="AI9" s="28" t="s">
        <v>56</v>
      </c>
      <c r="AJ9" s="198" t="s">
        <v>77</v>
      </c>
      <c r="AK9" s="198"/>
    </row>
    <row r="10" spans="1:37" s="4" customFormat="1" ht="25" customHeight="1">
      <c r="A10" s="204"/>
      <c r="B10" s="204"/>
      <c r="C10" s="204"/>
      <c r="D10" s="204"/>
      <c r="E10" s="204"/>
      <c r="F10" s="205"/>
      <c r="G10" s="203"/>
      <c r="H10" s="203"/>
      <c r="I10" s="203"/>
      <c r="J10" s="198"/>
      <c r="K10" s="202"/>
      <c r="L10" s="199"/>
      <c r="M10" s="199"/>
      <c r="N10" s="199"/>
      <c r="O10" s="199"/>
      <c r="P10" s="199"/>
      <c r="Q10" s="199"/>
      <c r="R10" s="199"/>
      <c r="S10" s="199"/>
      <c r="T10" s="202"/>
      <c r="U10" s="199"/>
      <c r="V10" s="198"/>
      <c r="W10" s="28" t="s">
        <v>54</v>
      </c>
      <c r="X10" s="28" t="s">
        <v>54</v>
      </c>
      <c r="Y10" s="29" t="s">
        <v>17</v>
      </c>
      <c r="Z10" s="29" t="s">
        <v>18</v>
      </c>
      <c r="AA10" s="29" t="s">
        <v>19</v>
      </c>
      <c r="AB10" s="28" t="s">
        <v>54</v>
      </c>
      <c r="AC10" s="199"/>
      <c r="AD10" s="199"/>
      <c r="AE10" s="199"/>
      <c r="AF10" s="199"/>
      <c r="AG10" s="28" t="s">
        <v>54</v>
      </c>
      <c r="AH10" s="199"/>
      <c r="AI10" s="28" t="s">
        <v>54</v>
      </c>
      <c r="AJ10" s="198"/>
      <c r="AK10" s="198"/>
    </row>
    <row r="11" spans="1:37" s="12" customFormat="1" ht="10.5">
      <c r="A11" s="30">
        <v>1</v>
      </c>
      <c r="B11" s="30" t="s">
        <v>44</v>
      </c>
      <c r="C11" s="30" t="s">
        <v>45</v>
      </c>
      <c r="D11" s="30" t="s">
        <v>46</v>
      </c>
      <c r="E11" s="30">
        <v>3</v>
      </c>
      <c r="F11" s="11" t="s">
        <v>47</v>
      </c>
      <c r="G11" s="11" t="s">
        <v>48</v>
      </c>
      <c r="H11" s="11" t="s">
        <v>49</v>
      </c>
      <c r="I11" s="11" t="s">
        <v>50</v>
      </c>
      <c r="J11" s="30">
        <v>5</v>
      </c>
      <c r="K11" s="33">
        <v>6</v>
      </c>
      <c r="L11" s="30">
        <v>7</v>
      </c>
      <c r="M11" s="30">
        <v>8</v>
      </c>
      <c r="N11" s="30">
        <v>9</v>
      </c>
      <c r="O11" s="30">
        <v>10</v>
      </c>
      <c r="P11" s="30">
        <v>11</v>
      </c>
      <c r="Q11" s="30">
        <v>12</v>
      </c>
      <c r="R11" s="30">
        <v>13</v>
      </c>
      <c r="S11" s="30">
        <v>14</v>
      </c>
      <c r="T11" s="33">
        <v>15</v>
      </c>
      <c r="U11" s="30">
        <v>16</v>
      </c>
      <c r="V11" s="30">
        <v>17</v>
      </c>
      <c r="W11" s="30">
        <v>18</v>
      </c>
      <c r="X11" s="30">
        <v>19</v>
      </c>
      <c r="Y11" s="30">
        <v>20</v>
      </c>
      <c r="Z11" s="30">
        <v>21</v>
      </c>
      <c r="AA11" s="30">
        <v>22</v>
      </c>
      <c r="AB11" s="30">
        <v>23</v>
      </c>
      <c r="AC11" s="30">
        <v>24</v>
      </c>
      <c r="AD11" s="30">
        <v>25</v>
      </c>
      <c r="AE11" s="30">
        <v>26</v>
      </c>
      <c r="AF11" s="30">
        <v>27</v>
      </c>
      <c r="AG11" s="30">
        <v>28</v>
      </c>
      <c r="AH11" s="30">
        <v>29</v>
      </c>
      <c r="AI11" s="30">
        <v>30</v>
      </c>
      <c r="AJ11" s="30">
        <v>31</v>
      </c>
      <c r="AK11" s="30">
        <v>32</v>
      </c>
    </row>
    <row r="12" spans="1:37">
      <c r="A12" s="116">
        <v>1</v>
      </c>
      <c r="B12" s="117" t="s">
        <v>91</v>
      </c>
      <c r="C12" s="116" t="s">
        <v>42</v>
      </c>
      <c r="D12" s="118">
        <v>1</v>
      </c>
      <c r="E12" s="119" t="s">
        <v>95</v>
      </c>
      <c r="F12" s="136"/>
      <c r="G12" s="136"/>
      <c r="H12" s="136">
        <v>4256000</v>
      </c>
      <c r="I12" s="136"/>
      <c r="J12" s="137">
        <f>ROUND((F12+G12+H12+I12),-3)</f>
        <v>4256000</v>
      </c>
      <c r="K12" s="34"/>
      <c r="L12" s="133" t="s">
        <v>7</v>
      </c>
      <c r="M12" s="138" t="s">
        <v>39</v>
      </c>
      <c r="N12" s="133" t="s">
        <v>207</v>
      </c>
      <c r="O12" s="45"/>
      <c r="P12" s="43"/>
      <c r="Q12" s="44"/>
      <c r="R12" s="36"/>
      <c r="S12" s="37"/>
      <c r="T12" s="35"/>
      <c r="U12" s="37"/>
      <c r="V12" s="132">
        <f>Q12*(1+SUM(S12,U12))</f>
        <v>0</v>
      </c>
      <c r="W12" s="139">
        <v>0.22</v>
      </c>
      <c r="X12" s="140">
        <v>-0.22</v>
      </c>
      <c r="Y12" s="36"/>
      <c r="Z12" s="37"/>
      <c r="AA12" s="36"/>
      <c r="AB12" s="139">
        <f t="shared" ref="AB12:AB18" si="0">IF($Z12="1.-4. Wdh.",(W12+X12)*0.5,IF($Z12="5.-7. Wdh.",(W12+X12)*0.4,IF($Z12="ab 8. Wdh.",(W12+X12)*0.1,W12+X12)))</f>
        <v>0</v>
      </c>
      <c r="AC12" s="46"/>
      <c r="AD12" s="36"/>
      <c r="AE12" s="40"/>
      <c r="AF12" s="36"/>
      <c r="AG12" s="141">
        <f t="shared" ref="AG12:AG18" si="1">((V12*AB12)*(1+AC12)*(1+AF12))+AE12</f>
        <v>0</v>
      </c>
      <c r="AH12" s="133" t="str">
        <f t="shared" ref="AH12:AH18" si="2">L12</f>
        <v>V</v>
      </c>
      <c r="AI12" s="134">
        <f>BL_Los1_FL!Q60</f>
        <v>0</v>
      </c>
      <c r="AJ12" s="134">
        <f>AG12+AI12</f>
        <v>0</v>
      </c>
      <c r="AK12" s="135"/>
    </row>
    <row r="13" spans="1:37">
      <c r="A13" s="120">
        <v>2</v>
      </c>
      <c r="B13" s="121" t="s">
        <v>92</v>
      </c>
      <c r="C13" s="120" t="s">
        <v>42</v>
      </c>
      <c r="D13" s="122">
        <v>1</v>
      </c>
      <c r="E13" s="123" t="s">
        <v>85</v>
      </c>
      <c r="F13" s="143"/>
      <c r="G13" s="143"/>
      <c r="H13" s="143"/>
      <c r="I13" s="143">
        <v>5400000</v>
      </c>
      <c r="J13" s="144">
        <f t="shared" ref="J13:J18" si="3">ROUND((F13+G13+H13+I13),-3)</f>
        <v>5400000</v>
      </c>
      <c r="K13" s="34"/>
      <c r="L13" s="145" t="s">
        <v>7</v>
      </c>
      <c r="M13" s="146" t="s">
        <v>39</v>
      </c>
      <c r="N13" s="145" t="s">
        <v>207</v>
      </c>
      <c r="O13" s="45"/>
      <c r="P13" s="43"/>
      <c r="Q13" s="44"/>
      <c r="R13" s="36"/>
      <c r="S13" s="37"/>
      <c r="T13" s="35"/>
      <c r="U13" s="37"/>
      <c r="V13" s="147">
        <f t="shared" ref="V13:V18" si="4">Q13*(1+SUM(S13,U13))</f>
        <v>0</v>
      </c>
      <c r="W13" s="148">
        <v>0.22</v>
      </c>
      <c r="X13" s="148">
        <v>0</v>
      </c>
      <c r="Y13" s="36"/>
      <c r="Z13" s="37"/>
      <c r="AA13" s="36"/>
      <c r="AB13" s="148">
        <f t="shared" si="0"/>
        <v>0.22</v>
      </c>
      <c r="AC13" s="46"/>
      <c r="AD13" s="36"/>
      <c r="AE13" s="40"/>
      <c r="AF13" s="36"/>
      <c r="AG13" s="149">
        <f t="shared" si="1"/>
        <v>0</v>
      </c>
      <c r="AH13" s="145" t="str">
        <f t="shared" si="2"/>
        <v>V</v>
      </c>
      <c r="AI13" s="150">
        <f>BL_Los2_FSV!Q41</f>
        <v>0</v>
      </c>
      <c r="AJ13" s="150">
        <f t="shared" ref="AJ13:AJ18" si="5">AG13+AI13</f>
        <v>0</v>
      </c>
      <c r="AK13" s="151"/>
    </row>
    <row r="14" spans="1:37" hidden="1">
      <c r="A14" s="188">
        <v>3</v>
      </c>
      <c r="B14" s="124" t="s">
        <v>93</v>
      </c>
      <c r="C14" s="125" t="s">
        <v>42</v>
      </c>
      <c r="D14" s="126">
        <v>1</v>
      </c>
      <c r="E14" s="127" t="s">
        <v>86</v>
      </c>
      <c r="F14" s="153"/>
      <c r="G14" s="153">
        <v>4136000</v>
      </c>
      <c r="H14" s="153"/>
      <c r="I14" s="153"/>
      <c r="J14" s="154">
        <f t="shared" si="3"/>
        <v>4136000</v>
      </c>
      <c r="K14" s="34"/>
      <c r="L14" s="155" t="s">
        <v>7</v>
      </c>
      <c r="M14" s="161" t="s">
        <v>39</v>
      </c>
      <c r="N14" s="155" t="s">
        <v>207</v>
      </c>
      <c r="O14" s="45"/>
      <c r="P14" s="43"/>
      <c r="Q14" s="44"/>
      <c r="R14" s="36"/>
      <c r="S14" s="37"/>
      <c r="T14" s="35"/>
      <c r="U14" s="37"/>
      <c r="V14" s="157">
        <f t="shared" si="4"/>
        <v>0</v>
      </c>
      <c r="W14" s="158">
        <v>0.22</v>
      </c>
      <c r="X14" s="158">
        <v>0</v>
      </c>
      <c r="Y14" s="36"/>
      <c r="Z14" s="37"/>
      <c r="AA14" s="36"/>
      <c r="AB14" s="158">
        <f t="shared" si="0"/>
        <v>0.22</v>
      </c>
      <c r="AC14" s="46"/>
      <c r="AD14" s="36"/>
      <c r="AE14" s="40"/>
      <c r="AF14" s="36"/>
      <c r="AG14" s="162">
        <f t="shared" si="1"/>
        <v>0</v>
      </c>
      <c r="AH14" s="155" t="str">
        <f t="shared" si="2"/>
        <v>V</v>
      </c>
      <c r="AI14" s="193">
        <f>BL_Los3_LST!Q40</f>
        <v>0</v>
      </c>
      <c r="AJ14" s="159">
        <f t="shared" si="5"/>
        <v>0</v>
      </c>
      <c r="AK14" s="163"/>
    </row>
    <row r="15" spans="1:37" hidden="1">
      <c r="A15" s="189"/>
      <c r="B15" s="124" t="s">
        <v>93</v>
      </c>
      <c r="C15" s="125" t="s">
        <v>42</v>
      </c>
      <c r="D15" s="126">
        <v>2</v>
      </c>
      <c r="E15" s="127" t="s">
        <v>87</v>
      </c>
      <c r="F15" s="153"/>
      <c r="G15" s="153">
        <v>120000</v>
      </c>
      <c r="H15" s="153"/>
      <c r="I15" s="153"/>
      <c r="J15" s="154">
        <f t="shared" si="3"/>
        <v>120000</v>
      </c>
      <c r="K15" s="34"/>
      <c r="L15" s="155" t="s">
        <v>7</v>
      </c>
      <c r="M15" s="156" t="s">
        <v>39</v>
      </c>
      <c r="N15" s="155" t="s">
        <v>207</v>
      </c>
      <c r="O15" s="45"/>
      <c r="P15" s="43"/>
      <c r="Q15" s="44"/>
      <c r="R15" s="36"/>
      <c r="S15" s="37"/>
      <c r="T15" s="35"/>
      <c r="U15" s="37"/>
      <c r="V15" s="157">
        <f t="shared" si="4"/>
        <v>0</v>
      </c>
      <c r="W15" s="158">
        <v>0.22</v>
      </c>
      <c r="X15" s="158">
        <v>0</v>
      </c>
      <c r="Y15" s="36"/>
      <c r="Z15" s="37"/>
      <c r="AA15" s="36"/>
      <c r="AB15" s="158">
        <f t="shared" si="0"/>
        <v>0.22</v>
      </c>
      <c r="AC15" s="46"/>
      <c r="AD15" s="36"/>
      <c r="AE15" s="40"/>
      <c r="AF15" s="36"/>
      <c r="AG15" s="162">
        <f t="shared" si="1"/>
        <v>0</v>
      </c>
      <c r="AH15" s="155" t="str">
        <f t="shared" si="2"/>
        <v>V</v>
      </c>
      <c r="AI15" s="194"/>
      <c r="AJ15" s="159">
        <f t="shared" si="5"/>
        <v>0</v>
      </c>
      <c r="AK15" s="160"/>
    </row>
    <row r="16" spans="1:37">
      <c r="A16" s="190">
        <v>3</v>
      </c>
      <c r="B16" s="128" t="s">
        <v>43</v>
      </c>
      <c r="C16" s="129" t="s">
        <v>42</v>
      </c>
      <c r="D16" s="130">
        <v>1</v>
      </c>
      <c r="E16" s="131" t="s">
        <v>88</v>
      </c>
      <c r="F16" s="164">
        <v>1216000</v>
      </c>
      <c r="G16" s="164"/>
      <c r="H16" s="164"/>
      <c r="I16" s="164"/>
      <c r="J16" s="165">
        <f t="shared" si="3"/>
        <v>1216000</v>
      </c>
      <c r="K16" s="34"/>
      <c r="L16" s="166" t="s">
        <v>7</v>
      </c>
      <c r="M16" s="167" t="s">
        <v>39</v>
      </c>
      <c r="N16" s="166" t="s">
        <v>207</v>
      </c>
      <c r="O16" s="45"/>
      <c r="P16" s="43"/>
      <c r="Q16" s="44"/>
      <c r="R16" s="36"/>
      <c r="S16" s="37"/>
      <c r="T16" s="35"/>
      <c r="U16" s="37"/>
      <c r="V16" s="168">
        <f t="shared" si="4"/>
        <v>0</v>
      </c>
      <c r="W16" s="169">
        <v>0.22</v>
      </c>
      <c r="X16" s="169">
        <v>0</v>
      </c>
      <c r="Y16" s="36"/>
      <c r="Z16" s="37"/>
      <c r="AA16" s="36"/>
      <c r="AB16" s="169">
        <f t="shared" si="0"/>
        <v>0.22</v>
      </c>
      <c r="AC16" s="46"/>
      <c r="AD16" s="36"/>
      <c r="AE16" s="40"/>
      <c r="AF16" s="36"/>
      <c r="AG16" s="173">
        <f t="shared" si="1"/>
        <v>0</v>
      </c>
      <c r="AH16" s="166" t="str">
        <f t="shared" si="2"/>
        <v>V</v>
      </c>
      <c r="AI16" s="195">
        <f>BL_Los3_NT!Q40</f>
        <v>0</v>
      </c>
      <c r="AJ16" s="170">
        <f t="shared" si="5"/>
        <v>0</v>
      </c>
      <c r="AK16" s="171" t="s">
        <v>205</v>
      </c>
    </row>
    <row r="17" spans="1:37">
      <c r="A17" s="191"/>
      <c r="B17" s="128" t="s">
        <v>43</v>
      </c>
      <c r="C17" s="129" t="s">
        <v>42</v>
      </c>
      <c r="D17" s="130">
        <v>2</v>
      </c>
      <c r="E17" s="131" t="s">
        <v>89</v>
      </c>
      <c r="F17" s="164">
        <v>1216000</v>
      </c>
      <c r="G17" s="164"/>
      <c r="H17" s="164"/>
      <c r="I17" s="164"/>
      <c r="J17" s="165">
        <f t="shared" si="3"/>
        <v>1216000</v>
      </c>
      <c r="K17" s="34"/>
      <c r="L17" s="166" t="s">
        <v>7</v>
      </c>
      <c r="M17" s="172" t="s">
        <v>39</v>
      </c>
      <c r="N17" s="166" t="s">
        <v>207</v>
      </c>
      <c r="O17" s="45"/>
      <c r="P17" s="43"/>
      <c r="Q17" s="44"/>
      <c r="R17" s="36"/>
      <c r="S17" s="37"/>
      <c r="T17" s="35"/>
      <c r="U17" s="37"/>
      <c r="V17" s="168">
        <f t="shared" si="4"/>
        <v>0</v>
      </c>
      <c r="W17" s="169">
        <v>0.22</v>
      </c>
      <c r="X17" s="169">
        <v>0</v>
      </c>
      <c r="Y17" s="36"/>
      <c r="Z17" s="37"/>
      <c r="AA17" s="36"/>
      <c r="AB17" s="169">
        <f t="shared" si="0"/>
        <v>0.22</v>
      </c>
      <c r="AC17" s="46"/>
      <c r="AD17" s="36"/>
      <c r="AE17" s="40"/>
      <c r="AF17" s="36"/>
      <c r="AG17" s="173">
        <f t="shared" si="1"/>
        <v>0</v>
      </c>
      <c r="AH17" s="166" t="str">
        <f t="shared" si="2"/>
        <v>V</v>
      </c>
      <c r="AI17" s="196"/>
      <c r="AJ17" s="170">
        <f t="shared" si="5"/>
        <v>0</v>
      </c>
      <c r="AK17" s="171" t="s">
        <v>205</v>
      </c>
    </row>
    <row r="18" spans="1:37">
      <c r="A18" s="192"/>
      <c r="B18" s="128" t="s">
        <v>94</v>
      </c>
      <c r="C18" s="129" t="s">
        <v>42</v>
      </c>
      <c r="D18" s="130">
        <v>1</v>
      </c>
      <c r="E18" s="131" t="s">
        <v>90</v>
      </c>
      <c r="F18" s="164">
        <v>300000</v>
      </c>
      <c r="G18" s="164"/>
      <c r="H18" s="164"/>
      <c r="I18" s="164"/>
      <c r="J18" s="165">
        <f t="shared" si="3"/>
        <v>300000</v>
      </c>
      <c r="K18" s="34"/>
      <c r="L18" s="166" t="s">
        <v>7</v>
      </c>
      <c r="M18" s="172" t="s">
        <v>39</v>
      </c>
      <c r="N18" s="166" t="s">
        <v>207</v>
      </c>
      <c r="O18" s="45"/>
      <c r="P18" s="43"/>
      <c r="Q18" s="44"/>
      <c r="R18" s="36"/>
      <c r="S18" s="37"/>
      <c r="T18" s="35"/>
      <c r="U18" s="37"/>
      <c r="V18" s="168">
        <f t="shared" si="4"/>
        <v>0</v>
      </c>
      <c r="W18" s="169">
        <v>0.22</v>
      </c>
      <c r="X18" s="169">
        <v>0</v>
      </c>
      <c r="Y18" s="36"/>
      <c r="Z18" s="37"/>
      <c r="AA18" s="36"/>
      <c r="AB18" s="169">
        <f t="shared" si="0"/>
        <v>0.22</v>
      </c>
      <c r="AC18" s="46"/>
      <c r="AD18" s="36"/>
      <c r="AE18" s="40"/>
      <c r="AF18" s="36"/>
      <c r="AG18" s="173">
        <f t="shared" si="1"/>
        <v>0</v>
      </c>
      <c r="AH18" s="166" t="str">
        <f t="shared" si="2"/>
        <v>V</v>
      </c>
      <c r="AI18" s="197"/>
      <c r="AJ18" s="170">
        <f t="shared" si="5"/>
        <v>0</v>
      </c>
      <c r="AK18" s="171" t="s">
        <v>205</v>
      </c>
    </row>
    <row r="19" spans="1:37" s="13" customFormat="1" ht="13">
      <c r="A19" s="60"/>
      <c r="B19" s="60"/>
      <c r="C19" s="60"/>
      <c r="D19" s="60"/>
      <c r="E19" s="61" t="s">
        <v>51</v>
      </c>
      <c r="F19" s="52"/>
      <c r="G19" s="52"/>
      <c r="H19" s="52"/>
      <c r="I19" s="52"/>
      <c r="J19" s="62"/>
      <c r="K19" s="63"/>
      <c r="L19" s="63"/>
      <c r="M19" s="63"/>
      <c r="N19" s="63"/>
      <c r="O19" s="63"/>
      <c r="P19" s="64"/>
      <c r="Q19" s="65"/>
      <c r="R19" s="63"/>
      <c r="S19" s="63"/>
      <c r="T19" s="63"/>
      <c r="U19" s="63"/>
      <c r="V19" s="65"/>
      <c r="W19" s="66"/>
      <c r="X19" s="66"/>
      <c r="Y19" s="63"/>
      <c r="Z19" s="63"/>
      <c r="AA19" s="63"/>
      <c r="AB19" s="63"/>
      <c r="AC19" s="66"/>
      <c r="AD19" s="63"/>
      <c r="AE19" s="65"/>
      <c r="AF19" s="66"/>
      <c r="AG19" s="67">
        <f>SUM(AG12:AG18)</f>
        <v>0</v>
      </c>
      <c r="AH19" s="63"/>
      <c r="AI19" s="67">
        <f>SUM(AI12:AI18)</f>
        <v>0</v>
      </c>
      <c r="AJ19" s="67">
        <f>SUM(AJ12:AJ18)</f>
        <v>0</v>
      </c>
      <c r="AK19" s="68"/>
    </row>
    <row r="21" spans="1:37">
      <c r="F21" s="9" t="s">
        <v>41</v>
      </c>
    </row>
    <row r="22" spans="1:37" s="38" customFormat="1">
      <c r="F22" s="39"/>
      <c r="G22" s="39"/>
      <c r="H22" s="39"/>
      <c r="I22" s="39"/>
      <c r="R22" s="38" t="s">
        <v>2</v>
      </c>
      <c r="Y22" s="38" t="s">
        <v>2</v>
      </c>
      <c r="Z22" s="38" t="s">
        <v>74</v>
      </c>
      <c r="AA22" s="38" t="s">
        <v>2</v>
      </c>
      <c r="AD22" s="38" t="s">
        <v>2</v>
      </c>
    </row>
    <row r="23" spans="1:37">
      <c r="Z23" s="99" t="s">
        <v>99</v>
      </c>
    </row>
    <row r="24" spans="1:37">
      <c r="Z24" s="99" t="s">
        <v>75</v>
      </c>
    </row>
  </sheetData>
  <sheetProtection algorithmName="SHA-512" hashValue="ajdqoDzNeZQasSWq75m/8LRfVb+f4QwjldN0U1AQxNdKx46YqdlHHZO65PooauxoeZQc5G24ffVJbCYA46xgRg==" saltValue="U0nHQjid2T7dzBk6qYU/TQ==" spinCount="100000" sheet="1" selectLockedCells="1"/>
  <mergeCells count="46">
    <mergeCell ref="AJ5:AK5"/>
    <mergeCell ref="A6:A10"/>
    <mergeCell ref="B6:D10"/>
    <mergeCell ref="E6:E10"/>
    <mergeCell ref="F6:F10"/>
    <mergeCell ref="G6:G10"/>
    <mergeCell ref="H6:H10"/>
    <mergeCell ref="I6:I10"/>
    <mergeCell ref="J6:J10"/>
    <mergeCell ref="B5:E5"/>
    <mergeCell ref="F5:I5"/>
    <mergeCell ref="J5:L5"/>
    <mergeCell ref="M5:U5"/>
    <mergeCell ref="V5:AF5"/>
    <mergeCell ref="AG5:AH5"/>
    <mergeCell ref="V6:V10"/>
    <mergeCell ref="S6:S10"/>
    <mergeCell ref="T6:T10"/>
    <mergeCell ref="K6:K10"/>
    <mergeCell ref="L6:L10"/>
    <mergeCell ref="M6:M10"/>
    <mergeCell ref="N6:N10"/>
    <mergeCell ref="O6:O10"/>
    <mergeCell ref="AJ6:AJ8"/>
    <mergeCell ref="AK6:AK10"/>
    <mergeCell ref="AD7:AD10"/>
    <mergeCell ref="AE7:AE10"/>
    <mergeCell ref="AF7:AF10"/>
    <mergeCell ref="AJ9:AJ10"/>
    <mergeCell ref="AD6:AF6"/>
    <mergeCell ref="A14:A15"/>
    <mergeCell ref="A16:A18"/>
    <mergeCell ref="AI14:AI15"/>
    <mergeCell ref="AI16:AI18"/>
    <mergeCell ref="AG6:AG9"/>
    <mergeCell ref="AH6:AH10"/>
    <mergeCell ref="AI6:AI8"/>
    <mergeCell ref="AC6:AC10"/>
    <mergeCell ref="U6:U10"/>
    <mergeCell ref="W6:W8"/>
    <mergeCell ref="X6:X8"/>
    <mergeCell ref="Y6:AA9"/>
    <mergeCell ref="AB6:AB8"/>
    <mergeCell ref="P6:P10"/>
    <mergeCell ref="Q6:Q10"/>
    <mergeCell ref="R6:R10"/>
  </mergeCells>
  <conditionalFormatting sqref="R12:R18">
    <cfRule type="expression" dxfId="30" priority="8">
      <formula>AND(R12&lt;&gt;0,OR(S12&lt;&gt;0,T12&lt;&gt;0,U12&lt;&gt;0))</formula>
    </cfRule>
  </conditionalFormatting>
  <conditionalFormatting sqref="R12:U18 Y12:AA18">
    <cfRule type="expression" dxfId="29" priority="16">
      <formula>AND($H12="- / -")</formula>
    </cfRule>
    <cfRule type="expression" dxfId="28" priority="17">
      <formula>AND($I12="kein Tafelw.")</formula>
    </cfRule>
    <cfRule type="expression" dxfId="27" priority="18">
      <formula>AND($H12&lt;&gt;"",$J12="",#REF!="",#REF!="",#REF!="",#REF!="")</formula>
    </cfRule>
  </conditionalFormatting>
  <conditionalFormatting sqref="S12:S18">
    <cfRule type="expression" dxfId="26" priority="11">
      <formula>AND(S12&lt;&gt;0,OR(R12&lt;&gt;0,T12&lt;&gt;0,U12&lt;&gt;0))</formula>
    </cfRule>
  </conditionalFormatting>
  <conditionalFormatting sqref="T12:T18">
    <cfRule type="expression" dxfId="25" priority="10">
      <formula>AND(T12&lt;&gt;0,OR(R12&lt;&gt;0,S12&lt;&gt;0,U12&lt;&gt;0))</formula>
    </cfRule>
  </conditionalFormatting>
  <conditionalFormatting sqref="U12:U18">
    <cfRule type="expression" dxfId="24" priority="9">
      <formula>AND(U12&lt;&gt;0,OR(R12&lt;&gt;0,T12&lt;&gt;0,S12&lt;&gt;0))</formula>
    </cfRule>
  </conditionalFormatting>
  <conditionalFormatting sqref="Y12:Y18 AD12:AD18">
    <cfRule type="expression" dxfId="23" priority="5">
      <formula>AND(Y12&lt;&gt;0,OR(Z12&lt;&gt;0,AA12&lt;&gt;0,))</formula>
    </cfRule>
  </conditionalFormatting>
  <conditionalFormatting sqref="Z12:Z18 AE12:AE18">
    <cfRule type="expression" dxfId="22" priority="7">
      <formula>AND(Z12&lt;&gt;0,OR(Y12&lt;&gt;0,AA12&lt;&gt;0,))</formula>
    </cfRule>
  </conditionalFormatting>
  <conditionalFormatting sqref="AA12:AA18">
    <cfRule type="expression" dxfId="21" priority="6">
      <formula>AND(AA12&lt;&gt;0,OR(Y12&lt;&gt;0,Z12&lt;&gt;0,))</formula>
    </cfRule>
  </conditionalFormatting>
  <conditionalFormatting sqref="AD12:AF18">
    <cfRule type="expression" dxfId="20" priority="2">
      <formula>AND($H12="- / -")</formula>
    </cfRule>
    <cfRule type="expression" dxfId="19" priority="3">
      <formula>AND($I12="kein Tafelw.")</formula>
    </cfRule>
    <cfRule type="expression" dxfId="18" priority="4">
      <formula>AND($H12&lt;&gt;"",$J12="",#REF!="",#REF!="",#REF!="",#REF!="")</formula>
    </cfRule>
  </conditionalFormatting>
  <conditionalFormatting sqref="AF12:AF18">
    <cfRule type="expression" dxfId="17" priority="1">
      <formula>AND(AF12&lt;&gt;0,OR(AD12&lt;&gt;0,AE12&lt;&gt;0,))</formula>
    </cfRule>
  </conditionalFormatting>
  <dataValidations count="5">
    <dataValidation type="list" allowBlank="1" showInputMessage="1" showErrorMessage="1" sqref="AD12:AD18" xr:uid="{A219894D-FB91-4BE7-8F0B-D43DCEC9DF6D}">
      <formula1>$AD$22</formula1>
    </dataValidation>
    <dataValidation type="list" allowBlank="1" showInputMessage="1" showErrorMessage="1" sqref="Z12:Z18" xr:uid="{0447EFDB-9A12-4791-B11E-92A7FAA494FD}">
      <formula1>$Z$22:$Z$24</formula1>
    </dataValidation>
    <dataValidation type="list" allowBlank="1" showInputMessage="1" showErrorMessage="1" sqref="Y12:Y18" xr:uid="{6845BF29-A19C-4D99-8E17-43EF305FD508}">
      <formula1>$Y$22</formula1>
    </dataValidation>
    <dataValidation type="list" allowBlank="1" showInputMessage="1" showErrorMessage="1" sqref="AA12:AA18" xr:uid="{F208E43B-EBC4-4285-94E3-A53EB4079EFD}">
      <formula1>$AA$22</formula1>
    </dataValidation>
    <dataValidation type="list" allowBlank="1" showInputMessage="1" showErrorMessage="1" sqref="R12:R18" xr:uid="{FB2B7AFA-B8D0-496C-A7D3-CFFA68E718EB}">
      <formula1>$R$22</formula1>
    </dataValidation>
  </dataValidations>
  <pageMargins left="0.70866141732283472" right="0.70866141732283472" top="0.78740157480314965" bottom="0.78740157480314965" header="0.31496062992125984" footer="0.31496062992125984"/>
  <pageSetup paperSize="8" scale="55" fitToWidth="2" orientation="landscape" horizontalDpi="4294967295" verticalDpi="4294967295" r:id="rId1"/>
  <headerFooter>
    <oddHeader>&amp;R2395</oddHeader>
  </headerFooter>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D717DA-98B4-4D30-80BB-43ADD026B1F3}">
  <sheetPr>
    <pageSetUpPr fitToPage="1"/>
  </sheetPr>
  <dimension ref="A1:I32"/>
  <sheetViews>
    <sheetView topLeftCell="A7" workbookViewId="0">
      <selection activeCell="K15" sqref="K15"/>
    </sheetView>
  </sheetViews>
  <sheetFormatPr baseColWidth="10" defaultColWidth="11" defaultRowHeight="14"/>
  <cols>
    <col min="1" max="5" width="12.54296875" style="3" customWidth="1"/>
    <col min="6" max="6" width="14.54296875" style="3" customWidth="1"/>
    <col min="7" max="7" width="2.453125" style="3" customWidth="1"/>
    <col min="8" max="8" width="14.54296875" style="3" customWidth="1"/>
    <col min="9" max="9" width="2.453125" style="3" customWidth="1"/>
    <col min="10" max="16384" width="11" style="3"/>
  </cols>
  <sheetData>
    <row r="1" spans="1:9">
      <c r="H1" s="182">
        <v>2395</v>
      </c>
    </row>
    <row r="2" spans="1:9" s="9" customFormat="1">
      <c r="A2" s="211" t="s">
        <v>208</v>
      </c>
      <c r="B2" s="211"/>
      <c r="C2" s="211"/>
      <c r="D2" s="211"/>
      <c r="E2" s="211"/>
      <c r="F2" s="211"/>
      <c r="G2" s="3"/>
      <c r="H2" s="3"/>
      <c r="I2" s="91"/>
    </row>
    <row r="3" spans="1:9" s="9" customFormat="1">
      <c r="A3" s="211" t="s">
        <v>209</v>
      </c>
      <c r="B3" s="211"/>
      <c r="C3" s="211"/>
      <c r="D3" s="211"/>
      <c r="E3" s="211"/>
      <c r="F3" s="211"/>
      <c r="G3" s="91"/>
    </row>
    <row r="4" spans="1:9" s="9" customFormat="1">
      <c r="A4" s="91"/>
      <c r="B4" s="91"/>
      <c r="C4" s="91"/>
      <c r="D4" s="91"/>
      <c r="E4" s="91"/>
      <c r="F4" s="91"/>
      <c r="G4" s="91"/>
    </row>
    <row r="5" spans="1:9" s="9" customFormat="1" ht="20">
      <c r="A5" s="208" t="s">
        <v>212</v>
      </c>
      <c r="B5" s="208"/>
      <c r="C5" s="208"/>
      <c r="D5" s="208"/>
      <c r="E5" s="208"/>
      <c r="F5" s="208"/>
      <c r="G5" s="91"/>
      <c r="I5" s="91"/>
    </row>
    <row r="6" spans="1:9" s="9" customFormat="1" ht="12.5"/>
    <row r="7" spans="1:9" s="9" customFormat="1" ht="12.5"/>
    <row r="8" spans="1:9">
      <c r="A8" s="212" t="s">
        <v>178</v>
      </c>
      <c r="B8" s="212"/>
      <c r="C8" s="212"/>
      <c r="D8" s="212"/>
      <c r="E8" s="212"/>
      <c r="F8" s="212"/>
      <c r="G8" s="93"/>
      <c r="I8" s="93"/>
    </row>
    <row r="10" spans="1:9" s="2" customFormat="1" ht="37.15" customHeight="1">
      <c r="A10" s="215" t="s">
        <v>224</v>
      </c>
      <c r="B10" s="216"/>
      <c r="C10" s="216"/>
      <c r="D10" s="216"/>
      <c r="E10" s="216"/>
      <c r="F10" s="216"/>
      <c r="G10" s="184"/>
      <c r="H10" s="185"/>
      <c r="I10" s="184"/>
    </row>
    <row r="11" spans="1:9" s="2" customFormat="1" ht="12.5"/>
    <row r="12" spans="1:9" s="73" customFormat="1" ht="39">
      <c r="F12" s="73" t="s">
        <v>215</v>
      </c>
      <c r="H12" s="183" t="s">
        <v>216</v>
      </c>
    </row>
    <row r="13" spans="1:9" s="2" customFormat="1" ht="12.5"/>
    <row r="14" spans="1:9" s="2" customFormat="1" ht="13">
      <c r="F14" s="73" t="s">
        <v>179</v>
      </c>
      <c r="G14" s="73"/>
      <c r="H14" s="73" t="s">
        <v>179</v>
      </c>
      <c r="I14" s="73"/>
    </row>
    <row r="15" spans="1:9" s="2" customFormat="1" ht="12.5">
      <c r="F15" s="4"/>
      <c r="G15" s="4"/>
      <c r="H15" s="4"/>
      <c r="I15" s="4"/>
    </row>
    <row r="16" spans="1:9" s="2" customFormat="1" ht="12.5">
      <c r="A16" s="100" t="s">
        <v>187</v>
      </c>
      <c r="B16" s="100"/>
      <c r="C16" s="100"/>
      <c r="D16" s="101"/>
      <c r="E16" s="101"/>
      <c r="F16" s="102">
        <f>'VE012_Lph6-7'!AQ12</f>
        <v>0</v>
      </c>
      <c r="G16" s="100" t="s">
        <v>180</v>
      </c>
      <c r="H16" s="102">
        <f>F16</f>
        <v>0</v>
      </c>
      <c r="I16" s="100" t="s">
        <v>180</v>
      </c>
    </row>
    <row r="17" spans="1:9" s="2" customFormat="1" ht="12.5"/>
    <row r="18" spans="1:9" s="2" customFormat="1" ht="12.5">
      <c r="A18" s="103" t="s">
        <v>188</v>
      </c>
      <c r="B18" s="103"/>
      <c r="C18" s="103"/>
      <c r="D18" s="104"/>
      <c r="E18" s="104"/>
      <c r="F18" s="97">
        <f>'VE012_Lph6-7'!AQ13</f>
        <v>0</v>
      </c>
      <c r="G18" s="103" t="s">
        <v>180</v>
      </c>
      <c r="H18" s="97">
        <f>F18</f>
        <v>0</v>
      </c>
      <c r="I18" s="103" t="s">
        <v>180</v>
      </c>
    </row>
    <row r="19" spans="1:9" s="2" customFormat="1" ht="12.5"/>
    <row r="20" spans="1:9" s="2" customFormat="1" ht="12.4" hidden="1" customHeight="1">
      <c r="A20" s="105" t="s">
        <v>189</v>
      </c>
      <c r="B20" s="106"/>
      <c r="C20" s="106"/>
      <c r="D20" s="106"/>
      <c r="E20" s="106"/>
      <c r="F20" s="107">
        <f>'VE012_Lph6-7'!AQ14</f>
        <v>0</v>
      </c>
      <c r="G20" s="105" t="s">
        <v>180</v>
      </c>
      <c r="H20" s="107">
        <f>F20+F22</f>
        <v>0</v>
      </c>
      <c r="I20" s="105" t="s">
        <v>180</v>
      </c>
    </row>
    <row r="21" spans="1:9" s="2" customFormat="1" ht="12.5" hidden="1">
      <c r="A21" s="105"/>
      <c r="B21" s="106"/>
      <c r="C21" s="106"/>
      <c r="D21" s="105"/>
      <c r="E21" s="105"/>
      <c r="F21" s="105"/>
      <c r="G21" s="105"/>
      <c r="H21" s="105"/>
      <c r="I21" s="105"/>
    </row>
    <row r="22" spans="1:9" s="2" customFormat="1" ht="12.4" hidden="1" customHeight="1">
      <c r="A22" s="105" t="s">
        <v>190</v>
      </c>
      <c r="B22" s="106"/>
      <c r="C22" s="106"/>
      <c r="D22" s="106"/>
      <c r="E22" s="106"/>
      <c r="F22" s="107">
        <f>'VE012_Lph6-7'!AQ15</f>
        <v>0</v>
      </c>
      <c r="G22" s="105" t="s">
        <v>180</v>
      </c>
      <c r="H22" s="108"/>
      <c r="I22" s="105"/>
    </row>
    <row r="23" spans="1:9" s="2" customFormat="1" ht="12.5" hidden="1"/>
    <row r="24" spans="1:9" s="2" customFormat="1" ht="12.5">
      <c r="A24" s="187" t="s">
        <v>220</v>
      </c>
      <c r="B24" s="109"/>
      <c r="C24" s="109"/>
      <c r="D24" s="110"/>
      <c r="E24" s="110"/>
      <c r="F24" s="111">
        <f>'VE012_Lph6-7'!AQ16</f>
        <v>0</v>
      </c>
      <c r="G24" s="109" t="s">
        <v>180</v>
      </c>
      <c r="H24" s="111">
        <f>F24+F26+F28</f>
        <v>0</v>
      </c>
      <c r="I24" s="109" t="s">
        <v>180</v>
      </c>
    </row>
    <row r="25" spans="1:9" s="2" customFormat="1" ht="12.5">
      <c r="A25" s="109"/>
      <c r="B25" s="109"/>
      <c r="C25" s="109"/>
      <c r="D25" s="109"/>
      <c r="E25" s="109"/>
      <c r="F25" s="109"/>
      <c r="G25" s="109"/>
      <c r="H25" s="109"/>
      <c r="I25" s="109"/>
    </row>
    <row r="26" spans="1:9" s="2" customFormat="1" ht="12.5">
      <c r="A26" s="187" t="s">
        <v>221</v>
      </c>
      <c r="B26" s="109"/>
      <c r="C26" s="109"/>
      <c r="D26" s="110"/>
      <c r="E26" s="110"/>
      <c r="F26" s="111">
        <f>'VE012_Lph6-7'!AQ17</f>
        <v>0</v>
      </c>
      <c r="G26" s="109" t="s">
        <v>180</v>
      </c>
      <c r="H26" s="112"/>
      <c r="I26" s="109"/>
    </row>
    <row r="27" spans="1:9" s="2" customFormat="1" ht="12.5">
      <c r="A27" s="109"/>
      <c r="B27" s="109"/>
      <c r="C27" s="109"/>
      <c r="D27" s="109"/>
      <c r="E27" s="109"/>
      <c r="F27" s="109"/>
      <c r="G27" s="109"/>
      <c r="H27" s="112"/>
      <c r="I27" s="109"/>
    </row>
    <row r="28" spans="1:9" s="2" customFormat="1" ht="12.5">
      <c r="A28" s="187" t="s">
        <v>222</v>
      </c>
      <c r="B28" s="109"/>
      <c r="C28" s="109"/>
      <c r="D28" s="110"/>
      <c r="E28" s="110"/>
      <c r="F28" s="111">
        <f>'VE012_Lph6-7'!AQ18</f>
        <v>0</v>
      </c>
      <c r="G28" s="109" t="s">
        <v>180</v>
      </c>
      <c r="H28" s="112"/>
      <c r="I28" s="109"/>
    </row>
    <row r="29" spans="1:9" s="2" customFormat="1" ht="12.5">
      <c r="A29" s="95"/>
      <c r="B29" s="95"/>
      <c r="C29" s="95"/>
      <c r="D29" s="95"/>
      <c r="E29" s="95"/>
      <c r="F29" s="95"/>
      <c r="H29" s="95"/>
    </row>
    <row r="30" spans="1:9" s="2" customFormat="1" ht="12.5"/>
    <row r="31" spans="1:9" s="96" customFormat="1" ht="20.149999999999999" customHeight="1" thickBot="1">
      <c r="A31" s="114" t="s">
        <v>214</v>
      </c>
      <c r="B31" s="114"/>
      <c r="C31" s="114"/>
      <c r="D31" s="115"/>
      <c r="E31" s="115"/>
      <c r="F31" s="98">
        <f>SUM(F16:F28)</f>
        <v>0</v>
      </c>
      <c r="G31" s="114" t="s">
        <v>180</v>
      </c>
      <c r="H31" s="98">
        <f>SUM(H16:H28)</f>
        <v>0</v>
      </c>
      <c r="I31" s="114" t="s">
        <v>180</v>
      </c>
    </row>
    <row r="32" spans="1:9" s="2" customFormat="1" ht="13" thickTop="1"/>
  </sheetData>
  <sheetProtection algorithmName="SHA-512" hashValue="K5Zmuotls1pPr98/R62+hWgZFNQK2CWfdOTua4MLGRd0XWhPojDXz8lEHGphFvZP2fCd7+vjRJWNjo3eE6QjVA==" saltValue="ozFnM3GHDKr5ylaBON4e5Q==" spinCount="100000" sheet="1" selectLockedCells="1" selectUnlockedCells="1"/>
  <mergeCells count="5">
    <mergeCell ref="A2:F2"/>
    <mergeCell ref="A5:F5"/>
    <mergeCell ref="A8:F8"/>
    <mergeCell ref="A10:F10"/>
    <mergeCell ref="A3:F3"/>
  </mergeCells>
  <printOptions horizontalCentered="1"/>
  <pageMargins left="0.70866141732283472" right="0.70866141732283472" top="0.78740157480314965" bottom="0.78740157480314965" header="0.31496062992125984" footer="0.31496062992125984"/>
  <pageSetup paperSize="9" orientation="portrait" horizontalDpi="0"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2069AB-0844-4BFE-8C13-3B9719053841}">
  <sheetPr>
    <pageSetUpPr fitToPage="1"/>
  </sheetPr>
  <dimension ref="A1:AR24"/>
  <sheetViews>
    <sheetView zoomScale="90" zoomScaleNormal="90" workbookViewId="0">
      <pane xSplit="5" ySplit="11" topLeftCell="F12" activePane="bottomRight" state="frozen"/>
      <selection pane="topRight" activeCell="D1" sqref="D1"/>
      <selection pane="bottomLeft" activeCell="A14" sqref="A14"/>
      <selection pane="bottomRight" activeCell="O12" sqref="O12"/>
    </sheetView>
  </sheetViews>
  <sheetFormatPr baseColWidth="10" defaultColWidth="10.81640625" defaultRowHeight="12.5" outlineLevelCol="1"/>
  <cols>
    <col min="1" max="1" width="6.1796875" style="2" customWidth="1"/>
    <col min="2" max="4" width="5.54296875" style="2" customWidth="1"/>
    <col min="5" max="5" width="65.54296875" style="2" bestFit="1" customWidth="1"/>
    <col min="6" max="6" width="11.81640625" style="9" customWidth="1" outlineLevel="1"/>
    <col min="7" max="7" width="11.81640625" style="9" hidden="1" customWidth="1" outlineLevel="1"/>
    <col min="8" max="8" width="11.54296875" style="9" customWidth="1" outlineLevel="1"/>
    <col min="9" max="9" width="10.81640625" style="9" customWidth="1" outlineLevel="1"/>
    <col min="10" max="10" width="12.81640625" style="2" customWidth="1"/>
    <col min="11" max="12" width="6.54296875" style="2" customWidth="1"/>
    <col min="13" max="13" width="10.81640625" style="2" customWidth="1"/>
    <col min="14" max="16" width="6.54296875" style="2" customWidth="1"/>
    <col min="17" max="17" width="14.54296875" style="2" customWidth="1"/>
    <col min="18" max="20" width="6.54296875" style="2" customWidth="1"/>
    <col min="21" max="21" width="8" style="2" customWidth="1"/>
    <col min="22" max="22" width="14.54296875" style="2" customWidth="1"/>
    <col min="23" max="26" width="10.54296875" style="2" customWidth="1"/>
    <col min="27" max="27" width="6.54296875" style="2" customWidth="1"/>
    <col min="28" max="28" width="9.1796875" style="2" bestFit="1" customWidth="1"/>
    <col min="29" max="29" width="6.54296875" style="2" customWidth="1"/>
    <col min="30" max="31" width="10.54296875" style="2" customWidth="1"/>
    <col min="32" max="32" width="8.54296875" style="2" customWidth="1"/>
    <col min="33" max="33" width="6.54296875" style="2" customWidth="1"/>
    <col min="34" max="34" width="12.54296875" style="2" customWidth="1"/>
    <col min="35" max="35" width="8.54296875" style="2" customWidth="1"/>
    <col min="36" max="38" width="14.54296875" style="2" customWidth="1"/>
    <col min="39" max="39" width="6.54296875" style="2" customWidth="1"/>
    <col min="40" max="42" width="14.54296875" style="2" customWidth="1"/>
    <col min="43" max="43" width="20.54296875" style="2" customWidth="1"/>
    <col min="44" max="44" width="40.54296875" style="2" customWidth="1"/>
    <col min="45" max="16384" width="10.81640625" style="2"/>
  </cols>
  <sheetData>
    <row r="1" spans="1:44" ht="14">
      <c r="A1" s="1" t="s">
        <v>40</v>
      </c>
    </row>
    <row r="2" spans="1:44" ht="14">
      <c r="A2" s="3"/>
    </row>
    <row r="3" spans="1:44" ht="14">
      <c r="A3" s="1" t="s">
        <v>98</v>
      </c>
    </row>
    <row r="5" spans="1:44" s="7" customFormat="1" ht="14.5" customHeight="1">
      <c r="A5" s="8"/>
      <c r="B5" s="200" t="s">
        <v>4</v>
      </c>
      <c r="C5" s="200"/>
      <c r="D5" s="200"/>
      <c r="E5" s="200"/>
      <c r="F5" s="203" t="s">
        <v>3</v>
      </c>
      <c r="G5" s="203"/>
      <c r="H5" s="203"/>
      <c r="I5" s="203"/>
      <c r="J5" s="200" t="s">
        <v>5</v>
      </c>
      <c r="K5" s="200"/>
      <c r="L5" s="200"/>
      <c r="M5" s="200" t="s">
        <v>8</v>
      </c>
      <c r="N5" s="200"/>
      <c r="O5" s="200"/>
      <c r="P5" s="200"/>
      <c r="Q5" s="200"/>
      <c r="R5" s="200"/>
      <c r="S5" s="200"/>
      <c r="T5" s="200"/>
      <c r="U5" s="200"/>
      <c r="V5" s="200" t="s">
        <v>37</v>
      </c>
      <c r="W5" s="200"/>
      <c r="X5" s="200"/>
      <c r="Y5" s="200"/>
      <c r="Z5" s="200"/>
      <c r="AA5" s="200"/>
      <c r="AB5" s="200"/>
      <c r="AC5" s="200"/>
      <c r="AD5" s="200"/>
      <c r="AE5" s="200"/>
      <c r="AF5" s="200"/>
      <c r="AG5" s="200"/>
      <c r="AH5" s="200"/>
      <c r="AI5" s="200"/>
      <c r="AJ5" s="200" t="s">
        <v>35</v>
      </c>
      <c r="AK5" s="200"/>
      <c r="AL5" s="200"/>
      <c r="AM5" s="200"/>
      <c r="AN5" s="200" t="s">
        <v>32</v>
      </c>
      <c r="AO5" s="200"/>
      <c r="AP5" s="200"/>
      <c r="AQ5" s="200" t="s">
        <v>33</v>
      </c>
      <c r="AR5" s="200"/>
    </row>
    <row r="6" spans="1:44" s="4" customFormat="1" ht="40" customHeight="1">
      <c r="A6" s="204" t="s">
        <v>194</v>
      </c>
      <c r="B6" s="204" t="s">
        <v>0</v>
      </c>
      <c r="C6" s="204"/>
      <c r="D6" s="204"/>
      <c r="E6" s="204" t="s">
        <v>1</v>
      </c>
      <c r="F6" s="205" t="s">
        <v>186</v>
      </c>
      <c r="G6" s="203" t="s">
        <v>84</v>
      </c>
      <c r="H6" s="203" t="s">
        <v>119</v>
      </c>
      <c r="I6" s="203" t="s">
        <v>120</v>
      </c>
      <c r="J6" s="198" t="s">
        <v>25</v>
      </c>
      <c r="K6" s="202" t="s">
        <v>72</v>
      </c>
      <c r="L6" s="199" t="s">
        <v>6</v>
      </c>
      <c r="M6" s="199" t="s">
        <v>10</v>
      </c>
      <c r="N6" s="199" t="s">
        <v>20</v>
      </c>
      <c r="O6" s="199" t="s">
        <v>22</v>
      </c>
      <c r="P6" s="199" t="s">
        <v>21</v>
      </c>
      <c r="Q6" s="199" t="s">
        <v>24</v>
      </c>
      <c r="R6" s="199" t="s">
        <v>9</v>
      </c>
      <c r="S6" s="199" t="s">
        <v>11</v>
      </c>
      <c r="T6" s="202" t="s">
        <v>73</v>
      </c>
      <c r="U6" s="199" t="s">
        <v>12</v>
      </c>
      <c r="V6" s="198" t="s">
        <v>36</v>
      </c>
      <c r="W6" s="198" t="s">
        <v>15</v>
      </c>
      <c r="X6" s="198"/>
      <c r="Y6" s="201" t="s">
        <v>105</v>
      </c>
      <c r="Z6" s="201"/>
      <c r="AA6" s="198" t="s">
        <v>16</v>
      </c>
      <c r="AB6" s="198"/>
      <c r="AC6" s="198"/>
      <c r="AD6" s="198" t="s">
        <v>38</v>
      </c>
      <c r="AE6" s="198"/>
      <c r="AF6" s="199" t="s">
        <v>23</v>
      </c>
      <c r="AG6" s="198" t="s">
        <v>29</v>
      </c>
      <c r="AH6" s="198"/>
      <c r="AI6" s="198"/>
      <c r="AJ6" s="198" t="s">
        <v>79</v>
      </c>
      <c r="AK6" s="198"/>
      <c r="AL6" s="198"/>
      <c r="AM6" s="199" t="s">
        <v>6</v>
      </c>
      <c r="AN6" s="198" t="s">
        <v>31</v>
      </c>
      <c r="AO6" s="198"/>
      <c r="AP6" s="198"/>
      <c r="AQ6" s="198" t="s">
        <v>79</v>
      </c>
      <c r="AR6" s="198" t="s">
        <v>34</v>
      </c>
    </row>
    <row r="7" spans="1:44" s="4" customFormat="1" ht="25" customHeight="1">
      <c r="A7" s="204"/>
      <c r="B7" s="204"/>
      <c r="C7" s="204"/>
      <c r="D7" s="204"/>
      <c r="E7" s="204"/>
      <c r="F7" s="205"/>
      <c r="G7" s="203"/>
      <c r="H7" s="203"/>
      <c r="I7" s="203"/>
      <c r="J7" s="198"/>
      <c r="K7" s="202"/>
      <c r="L7" s="199"/>
      <c r="M7" s="199"/>
      <c r="N7" s="199"/>
      <c r="O7" s="199"/>
      <c r="P7" s="199"/>
      <c r="Q7" s="199"/>
      <c r="R7" s="199"/>
      <c r="S7" s="199"/>
      <c r="T7" s="202"/>
      <c r="U7" s="199"/>
      <c r="V7" s="198"/>
      <c r="W7" s="198"/>
      <c r="X7" s="198"/>
      <c r="Y7" s="201"/>
      <c r="Z7" s="201"/>
      <c r="AA7" s="198"/>
      <c r="AB7" s="198"/>
      <c r="AC7" s="198"/>
      <c r="AD7" s="198"/>
      <c r="AE7" s="198"/>
      <c r="AF7" s="199"/>
      <c r="AG7" s="199" t="s">
        <v>26</v>
      </c>
      <c r="AH7" s="199" t="s">
        <v>27</v>
      </c>
      <c r="AI7" s="199" t="s">
        <v>28</v>
      </c>
      <c r="AJ7" s="198"/>
      <c r="AK7" s="198"/>
      <c r="AL7" s="198"/>
      <c r="AM7" s="199"/>
      <c r="AN7" s="198"/>
      <c r="AO7" s="198"/>
      <c r="AP7" s="198"/>
      <c r="AQ7" s="198"/>
      <c r="AR7" s="198"/>
    </row>
    <row r="8" spans="1:44" s="4" customFormat="1" ht="25" customHeight="1">
      <c r="A8" s="204"/>
      <c r="B8" s="204"/>
      <c r="C8" s="204"/>
      <c r="D8" s="204"/>
      <c r="E8" s="204"/>
      <c r="F8" s="205"/>
      <c r="G8" s="203"/>
      <c r="H8" s="203"/>
      <c r="I8" s="203"/>
      <c r="J8" s="198"/>
      <c r="K8" s="202"/>
      <c r="L8" s="199"/>
      <c r="M8" s="199"/>
      <c r="N8" s="199"/>
      <c r="O8" s="199"/>
      <c r="P8" s="199"/>
      <c r="Q8" s="199"/>
      <c r="R8" s="199"/>
      <c r="S8" s="199"/>
      <c r="T8" s="202"/>
      <c r="U8" s="199"/>
      <c r="V8" s="198"/>
      <c r="W8" s="198"/>
      <c r="X8" s="198"/>
      <c r="Y8" s="201"/>
      <c r="Z8" s="201"/>
      <c r="AA8" s="198"/>
      <c r="AB8" s="198"/>
      <c r="AC8" s="198"/>
      <c r="AD8" s="198"/>
      <c r="AE8" s="198"/>
      <c r="AF8" s="199"/>
      <c r="AG8" s="199"/>
      <c r="AH8" s="199"/>
      <c r="AI8" s="199"/>
      <c r="AJ8" s="198"/>
      <c r="AK8" s="198"/>
      <c r="AL8" s="198"/>
      <c r="AM8" s="199"/>
      <c r="AN8" s="198"/>
      <c r="AO8" s="198"/>
      <c r="AP8" s="198"/>
      <c r="AQ8" s="198"/>
      <c r="AR8" s="198"/>
    </row>
    <row r="9" spans="1:44" s="4" customFormat="1" ht="25" customHeight="1">
      <c r="A9" s="204"/>
      <c r="B9" s="204"/>
      <c r="C9" s="204"/>
      <c r="D9" s="204"/>
      <c r="E9" s="204"/>
      <c r="F9" s="205"/>
      <c r="G9" s="203"/>
      <c r="H9" s="203"/>
      <c r="I9" s="203"/>
      <c r="J9" s="198"/>
      <c r="K9" s="202"/>
      <c r="L9" s="199"/>
      <c r="M9" s="199"/>
      <c r="N9" s="199"/>
      <c r="O9" s="199"/>
      <c r="P9" s="199"/>
      <c r="Q9" s="199"/>
      <c r="R9" s="199"/>
      <c r="S9" s="199"/>
      <c r="T9" s="202"/>
      <c r="U9" s="199"/>
      <c r="V9" s="198"/>
      <c r="W9" s="198" t="s">
        <v>56</v>
      </c>
      <c r="X9" s="198"/>
      <c r="Y9" s="198" t="s">
        <v>56</v>
      </c>
      <c r="Z9" s="198"/>
      <c r="AA9" s="198"/>
      <c r="AB9" s="198"/>
      <c r="AC9" s="198"/>
      <c r="AD9" s="198" t="s">
        <v>56</v>
      </c>
      <c r="AE9" s="198"/>
      <c r="AF9" s="199"/>
      <c r="AG9" s="199"/>
      <c r="AH9" s="199"/>
      <c r="AI9" s="199"/>
      <c r="AJ9" s="198"/>
      <c r="AK9" s="198"/>
      <c r="AL9" s="198"/>
      <c r="AM9" s="199"/>
      <c r="AN9" s="198" t="s">
        <v>107</v>
      </c>
      <c r="AO9" s="198"/>
      <c r="AP9" s="198"/>
      <c r="AQ9" s="198" t="s">
        <v>77</v>
      </c>
      <c r="AR9" s="198"/>
    </row>
    <row r="10" spans="1:44" s="4" customFormat="1" ht="25" customHeight="1">
      <c r="A10" s="204"/>
      <c r="B10" s="204"/>
      <c r="C10" s="204"/>
      <c r="D10" s="204"/>
      <c r="E10" s="204"/>
      <c r="F10" s="205"/>
      <c r="G10" s="203"/>
      <c r="H10" s="203"/>
      <c r="I10" s="203"/>
      <c r="J10" s="198"/>
      <c r="K10" s="202"/>
      <c r="L10" s="199"/>
      <c r="M10" s="199"/>
      <c r="N10" s="199"/>
      <c r="O10" s="199"/>
      <c r="P10" s="199"/>
      <c r="Q10" s="199"/>
      <c r="R10" s="199"/>
      <c r="S10" s="199"/>
      <c r="T10" s="202"/>
      <c r="U10" s="199"/>
      <c r="V10" s="198"/>
      <c r="W10" s="28" t="s">
        <v>55</v>
      </c>
      <c r="X10" s="28" t="s">
        <v>57</v>
      </c>
      <c r="Y10" s="28" t="s">
        <v>55</v>
      </c>
      <c r="Z10" s="28" t="s">
        <v>57</v>
      </c>
      <c r="AA10" s="29" t="s">
        <v>17</v>
      </c>
      <c r="AB10" s="29" t="s">
        <v>18</v>
      </c>
      <c r="AC10" s="29" t="s">
        <v>19</v>
      </c>
      <c r="AD10" s="28" t="s">
        <v>55</v>
      </c>
      <c r="AE10" s="28" t="s">
        <v>57</v>
      </c>
      <c r="AF10" s="199"/>
      <c r="AG10" s="199"/>
      <c r="AH10" s="199"/>
      <c r="AI10" s="199"/>
      <c r="AJ10" s="28" t="s">
        <v>55</v>
      </c>
      <c r="AK10" s="28" t="s">
        <v>57</v>
      </c>
      <c r="AL10" s="28" t="s">
        <v>106</v>
      </c>
      <c r="AM10" s="199"/>
      <c r="AN10" s="28" t="s">
        <v>55</v>
      </c>
      <c r="AO10" s="28" t="s">
        <v>57</v>
      </c>
      <c r="AP10" s="28" t="s">
        <v>106</v>
      </c>
      <c r="AQ10" s="198"/>
      <c r="AR10" s="198"/>
    </row>
    <row r="11" spans="1:44" s="12" customFormat="1" ht="10.5">
      <c r="A11" s="30">
        <v>1</v>
      </c>
      <c r="B11" s="30" t="s">
        <v>44</v>
      </c>
      <c r="C11" s="30" t="s">
        <v>45</v>
      </c>
      <c r="D11" s="30" t="s">
        <v>46</v>
      </c>
      <c r="E11" s="30">
        <v>3</v>
      </c>
      <c r="F11" s="11" t="s">
        <v>47</v>
      </c>
      <c r="G11" s="11" t="s">
        <v>48</v>
      </c>
      <c r="H11" s="11" t="s">
        <v>49</v>
      </c>
      <c r="I11" s="11" t="s">
        <v>50</v>
      </c>
      <c r="J11" s="30">
        <v>5</v>
      </c>
      <c r="K11" s="33">
        <v>6</v>
      </c>
      <c r="L11" s="30">
        <v>7</v>
      </c>
      <c r="M11" s="30">
        <v>8</v>
      </c>
      <c r="N11" s="30">
        <v>9</v>
      </c>
      <c r="O11" s="30">
        <v>10</v>
      </c>
      <c r="P11" s="30">
        <v>11</v>
      </c>
      <c r="Q11" s="30">
        <v>12</v>
      </c>
      <c r="R11" s="30">
        <v>13</v>
      </c>
      <c r="S11" s="30">
        <v>14</v>
      </c>
      <c r="T11" s="33">
        <v>15</v>
      </c>
      <c r="U11" s="30">
        <v>16</v>
      </c>
      <c r="V11" s="30">
        <v>17</v>
      </c>
      <c r="W11" s="30">
        <v>18</v>
      </c>
      <c r="X11" s="30">
        <v>19</v>
      </c>
      <c r="Y11" s="30">
        <v>20</v>
      </c>
      <c r="Z11" s="30">
        <v>21</v>
      </c>
      <c r="AA11" s="30">
        <v>22</v>
      </c>
      <c r="AB11" s="30">
        <v>23</v>
      </c>
      <c r="AC11" s="30">
        <v>24</v>
      </c>
      <c r="AD11" s="30">
        <v>25</v>
      </c>
      <c r="AE11" s="30">
        <v>26</v>
      </c>
      <c r="AF11" s="30">
        <v>27</v>
      </c>
      <c r="AG11" s="30">
        <v>28</v>
      </c>
      <c r="AH11" s="30">
        <v>29</v>
      </c>
      <c r="AI11" s="30">
        <v>30</v>
      </c>
      <c r="AJ11" s="30">
        <v>31</v>
      </c>
      <c r="AK11" s="30">
        <v>32</v>
      </c>
      <c r="AL11" s="30">
        <v>33</v>
      </c>
      <c r="AM11" s="30">
        <v>34</v>
      </c>
      <c r="AN11" s="30">
        <v>35</v>
      </c>
      <c r="AO11" s="30">
        <v>36</v>
      </c>
      <c r="AP11" s="30">
        <v>37</v>
      </c>
      <c r="AQ11" s="30">
        <v>38</v>
      </c>
      <c r="AR11" s="30">
        <v>39</v>
      </c>
    </row>
    <row r="12" spans="1:44">
      <c r="A12" s="116">
        <v>1</v>
      </c>
      <c r="B12" s="117" t="s">
        <v>91</v>
      </c>
      <c r="C12" s="116" t="s">
        <v>42</v>
      </c>
      <c r="D12" s="118">
        <v>1</v>
      </c>
      <c r="E12" s="119" t="s">
        <v>95</v>
      </c>
      <c r="F12" s="136"/>
      <c r="G12" s="136"/>
      <c r="H12" s="136">
        <v>4256000</v>
      </c>
      <c r="I12" s="136"/>
      <c r="J12" s="137">
        <f>ROUND((F12+G12+H12+I12),-3)</f>
        <v>4256000</v>
      </c>
      <c r="K12" s="34"/>
      <c r="L12" s="133" t="s">
        <v>7</v>
      </c>
      <c r="M12" s="142" t="s">
        <v>39</v>
      </c>
      <c r="N12" s="133" t="s">
        <v>207</v>
      </c>
      <c r="O12" s="45"/>
      <c r="P12" s="43"/>
      <c r="Q12" s="44"/>
      <c r="R12" s="36"/>
      <c r="S12" s="37"/>
      <c r="T12" s="35"/>
      <c r="U12" s="37"/>
      <c r="V12" s="132">
        <f>Q12*(1+SUM(S12,U12))</f>
        <v>0</v>
      </c>
      <c r="W12" s="139">
        <v>7.0000000000000007E-2</v>
      </c>
      <c r="X12" s="139">
        <v>3.5000000000000003E-2</v>
      </c>
      <c r="Y12" s="139">
        <v>0</v>
      </c>
      <c r="Z12" s="139">
        <v>0</v>
      </c>
      <c r="AA12" s="36"/>
      <c r="AB12" s="37"/>
      <c r="AC12" s="36"/>
      <c r="AD12" s="139">
        <f t="shared" ref="AD12:AE18" si="0">IF($AB12="1.-4. Wdh.",(W12+Y12)*0.5,IF($AB12="5.-7. Wdh.",(W12+Y12)*0.4,IF($AB12="ab 8. Wdh.",(W12+Y12)*0.1,W12+Y12)))</f>
        <v>7.0000000000000007E-2</v>
      </c>
      <c r="AE12" s="139">
        <f t="shared" si="0"/>
        <v>3.5000000000000003E-2</v>
      </c>
      <c r="AF12" s="46"/>
      <c r="AG12" s="36"/>
      <c r="AH12" s="40"/>
      <c r="AI12" s="36"/>
      <c r="AJ12" s="141">
        <f t="shared" ref="AJ12:AJ18" si="1">((V12*AD12)*(1+AF12)*(1+AI12))+AH12</f>
        <v>0</v>
      </c>
      <c r="AK12" s="141">
        <f t="shared" ref="AK12:AK18" si="2">((V12*AE12)*(1+AF12)*(1+AI12))+AH12</f>
        <v>0</v>
      </c>
      <c r="AL12" s="132">
        <f>AJ12+AK12</f>
        <v>0</v>
      </c>
      <c r="AM12" s="133" t="str">
        <f t="shared" ref="AM12:AM18" si="3">L12</f>
        <v>V</v>
      </c>
      <c r="AN12" s="134">
        <f>BL_Los1_FL!R60</f>
        <v>0</v>
      </c>
      <c r="AO12" s="134">
        <f>BL_Los1_FL!S60</f>
        <v>0</v>
      </c>
      <c r="AP12" s="134">
        <f>AN12+AO12</f>
        <v>0</v>
      </c>
      <c r="AQ12" s="134">
        <f>AL12+AP12</f>
        <v>0</v>
      </c>
      <c r="AR12" s="135"/>
    </row>
    <row r="13" spans="1:44">
      <c r="A13" s="120">
        <v>2</v>
      </c>
      <c r="B13" s="121" t="s">
        <v>92</v>
      </c>
      <c r="C13" s="120" t="s">
        <v>42</v>
      </c>
      <c r="D13" s="122">
        <v>1</v>
      </c>
      <c r="E13" s="123" t="s">
        <v>85</v>
      </c>
      <c r="F13" s="143"/>
      <c r="G13" s="143"/>
      <c r="H13" s="143"/>
      <c r="I13" s="143">
        <v>5400000</v>
      </c>
      <c r="J13" s="144">
        <f t="shared" ref="J13:J18" si="4">ROUND((F13+G13+H13+I13),-3)</f>
        <v>5400000</v>
      </c>
      <c r="K13" s="34"/>
      <c r="L13" s="145" t="s">
        <v>7</v>
      </c>
      <c r="M13" s="152" t="s">
        <v>39</v>
      </c>
      <c r="N13" s="145" t="s">
        <v>207</v>
      </c>
      <c r="O13" s="45"/>
      <c r="P13" s="43"/>
      <c r="Q13" s="44"/>
      <c r="R13" s="36"/>
      <c r="S13" s="37"/>
      <c r="T13" s="35"/>
      <c r="U13" s="37"/>
      <c r="V13" s="147">
        <f t="shared" ref="V13:V18" si="5">Q13*(1+SUM(S13,U13))</f>
        <v>0</v>
      </c>
      <c r="W13" s="148">
        <v>7.0000000000000007E-2</v>
      </c>
      <c r="X13" s="148">
        <v>3.5000000000000003E-2</v>
      </c>
      <c r="Y13" s="148">
        <v>0</v>
      </c>
      <c r="Z13" s="148">
        <v>0</v>
      </c>
      <c r="AA13" s="36"/>
      <c r="AB13" s="37"/>
      <c r="AC13" s="36"/>
      <c r="AD13" s="148">
        <f t="shared" si="0"/>
        <v>7.0000000000000007E-2</v>
      </c>
      <c r="AE13" s="148">
        <f t="shared" si="0"/>
        <v>3.5000000000000003E-2</v>
      </c>
      <c r="AF13" s="46"/>
      <c r="AG13" s="36"/>
      <c r="AH13" s="40"/>
      <c r="AI13" s="36"/>
      <c r="AJ13" s="149">
        <f t="shared" si="1"/>
        <v>0</v>
      </c>
      <c r="AK13" s="149">
        <f t="shared" si="2"/>
        <v>0</v>
      </c>
      <c r="AL13" s="147">
        <f t="shared" ref="AL13:AL18" si="6">AJ13+AK13</f>
        <v>0</v>
      </c>
      <c r="AM13" s="145" t="str">
        <f t="shared" si="3"/>
        <v>V</v>
      </c>
      <c r="AN13" s="150">
        <f>BL_Los2_FSV!R41</f>
        <v>0</v>
      </c>
      <c r="AO13" s="150">
        <f>BL_Los2_FSV!S41</f>
        <v>0</v>
      </c>
      <c r="AP13" s="150">
        <f>AN13+AO13</f>
        <v>0</v>
      </c>
      <c r="AQ13" s="150">
        <f t="shared" ref="AQ13:AQ18" si="7">AL13+AP13</f>
        <v>0</v>
      </c>
      <c r="AR13" s="151"/>
    </row>
    <row r="14" spans="1:44" hidden="1">
      <c r="A14" s="188">
        <v>3</v>
      </c>
      <c r="B14" s="124" t="s">
        <v>93</v>
      </c>
      <c r="C14" s="125" t="s">
        <v>42</v>
      </c>
      <c r="D14" s="126">
        <v>1</v>
      </c>
      <c r="E14" s="127" t="s">
        <v>86</v>
      </c>
      <c r="F14" s="153"/>
      <c r="G14" s="153">
        <v>4136000</v>
      </c>
      <c r="H14" s="153"/>
      <c r="I14" s="153"/>
      <c r="J14" s="154">
        <f t="shared" si="4"/>
        <v>4136000</v>
      </c>
      <c r="K14" s="34"/>
      <c r="L14" s="155" t="s">
        <v>7</v>
      </c>
      <c r="M14" s="156" t="s">
        <v>39</v>
      </c>
      <c r="N14" s="155" t="s">
        <v>207</v>
      </c>
      <c r="O14" s="45"/>
      <c r="P14" s="43"/>
      <c r="Q14" s="44"/>
      <c r="R14" s="36"/>
      <c r="S14" s="37"/>
      <c r="T14" s="35"/>
      <c r="U14" s="37"/>
      <c r="V14" s="157">
        <f t="shared" si="5"/>
        <v>0</v>
      </c>
      <c r="W14" s="158">
        <v>7.0000000000000007E-2</v>
      </c>
      <c r="X14" s="158">
        <v>3.5000000000000003E-2</v>
      </c>
      <c r="Y14" s="158">
        <v>0</v>
      </c>
      <c r="Z14" s="158">
        <v>0</v>
      </c>
      <c r="AA14" s="36"/>
      <c r="AB14" s="37"/>
      <c r="AC14" s="36"/>
      <c r="AD14" s="158">
        <f t="shared" si="0"/>
        <v>7.0000000000000007E-2</v>
      </c>
      <c r="AE14" s="158">
        <f t="shared" si="0"/>
        <v>3.5000000000000003E-2</v>
      </c>
      <c r="AF14" s="46"/>
      <c r="AG14" s="36"/>
      <c r="AH14" s="40"/>
      <c r="AI14" s="36"/>
      <c r="AJ14" s="162">
        <f t="shared" si="1"/>
        <v>0</v>
      </c>
      <c r="AK14" s="162">
        <f t="shared" si="2"/>
        <v>0</v>
      </c>
      <c r="AL14" s="157">
        <f t="shared" si="6"/>
        <v>0</v>
      </c>
      <c r="AM14" s="155" t="str">
        <f t="shared" si="3"/>
        <v>V</v>
      </c>
      <c r="AN14" s="193">
        <f>BL_Los3_LST!R40</f>
        <v>0</v>
      </c>
      <c r="AO14" s="193">
        <f>BL_Los3_LST!S40</f>
        <v>0</v>
      </c>
      <c r="AP14" s="193">
        <f>AN14+AO14</f>
        <v>0</v>
      </c>
      <c r="AQ14" s="159">
        <f t="shared" si="7"/>
        <v>0</v>
      </c>
      <c r="AR14" s="163"/>
    </row>
    <row r="15" spans="1:44" hidden="1">
      <c r="A15" s="189"/>
      <c r="B15" s="124" t="s">
        <v>93</v>
      </c>
      <c r="C15" s="125" t="s">
        <v>42</v>
      </c>
      <c r="D15" s="126">
        <v>2</v>
      </c>
      <c r="E15" s="127" t="s">
        <v>87</v>
      </c>
      <c r="F15" s="153"/>
      <c r="G15" s="153">
        <v>120000</v>
      </c>
      <c r="H15" s="153"/>
      <c r="I15" s="153"/>
      <c r="J15" s="154">
        <f t="shared" si="4"/>
        <v>120000</v>
      </c>
      <c r="K15" s="34"/>
      <c r="L15" s="155" t="s">
        <v>7</v>
      </c>
      <c r="M15" s="156" t="s">
        <v>39</v>
      </c>
      <c r="N15" s="155" t="s">
        <v>207</v>
      </c>
      <c r="O15" s="45"/>
      <c r="P15" s="43"/>
      <c r="Q15" s="44"/>
      <c r="R15" s="36"/>
      <c r="S15" s="37"/>
      <c r="T15" s="35"/>
      <c r="U15" s="37"/>
      <c r="V15" s="157">
        <f t="shared" si="5"/>
        <v>0</v>
      </c>
      <c r="W15" s="158">
        <v>7.0000000000000007E-2</v>
      </c>
      <c r="X15" s="158">
        <v>3.5000000000000003E-2</v>
      </c>
      <c r="Y15" s="158">
        <v>0</v>
      </c>
      <c r="Z15" s="158">
        <v>0</v>
      </c>
      <c r="AA15" s="36"/>
      <c r="AB15" s="37"/>
      <c r="AC15" s="36"/>
      <c r="AD15" s="158">
        <f t="shared" si="0"/>
        <v>7.0000000000000007E-2</v>
      </c>
      <c r="AE15" s="158">
        <f t="shared" si="0"/>
        <v>3.5000000000000003E-2</v>
      </c>
      <c r="AF15" s="46"/>
      <c r="AG15" s="36"/>
      <c r="AH15" s="40"/>
      <c r="AI15" s="36"/>
      <c r="AJ15" s="162">
        <f t="shared" si="1"/>
        <v>0</v>
      </c>
      <c r="AK15" s="162">
        <f t="shared" si="2"/>
        <v>0</v>
      </c>
      <c r="AL15" s="157">
        <f t="shared" si="6"/>
        <v>0</v>
      </c>
      <c r="AM15" s="155" t="str">
        <f t="shared" si="3"/>
        <v>V</v>
      </c>
      <c r="AN15" s="194"/>
      <c r="AO15" s="194"/>
      <c r="AP15" s="194"/>
      <c r="AQ15" s="159">
        <f t="shared" si="7"/>
        <v>0</v>
      </c>
      <c r="AR15" s="160"/>
    </row>
    <row r="16" spans="1:44">
      <c r="A16" s="190">
        <v>3</v>
      </c>
      <c r="B16" s="128" t="s">
        <v>43</v>
      </c>
      <c r="C16" s="129" t="s">
        <v>42</v>
      </c>
      <c r="D16" s="130">
        <v>1</v>
      </c>
      <c r="E16" s="131" t="s">
        <v>88</v>
      </c>
      <c r="F16" s="164">
        <v>1216000</v>
      </c>
      <c r="G16" s="164"/>
      <c r="H16" s="164"/>
      <c r="I16" s="164"/>
      <c r="J16" s="165">
        <f t="shared" si="4"/>
        <v>1216000</v>
      </c>
      <c r="K16" s="34"/>
      <c r="L16" s="166" t="s">
        <v>7</v>
      </c>
      <c r="M16" s="167" t="s">
        <v>39</v>
      </c>
      <c r="N16" s="166" t="s">
        <v>207</v>
      </c>
      <c r="O16" s="45"/>
      <c r="P16" s="43"/>
      <c r="Q16" s="44"/>
      <c r="R16" s="36"/>
      <c r="S16" s="37"/>
      <c r="T16" s="35"/>
      <c r="U16" s="37"/>
      <c r="V16" s="168">
        <f t="shared" si="5"/>
        <v>0</v>
      </c>
      <c r="W16" s="169">
        <v>7.0000000000000007E-2</v>
      </c>
      <c r="X16" s="169">
        <v>3.5000000000000003E-2</v>
      </c>
      <c r="Y16" s="169">
        <v>0</v>
      </c>
      <c r="Z16" s="169">
        <v>0</v>
      </c>
      <c r="AA16" s="36"/>
      <c r="AB16" s="37"/>
      <c r="AC16" s="36"/>
      <c r="AD16" s="169">
        <f t="shared" si="0"/>
        <v>7.0000000000000007E-2</v>
      </c>
      <c r="AE16" s="169">
        <f t="shared" si="0"/>
        <v>3.5000000000000003E-2</v>
      </c>
      <c r="AF16" s="46"/>
      <c r="AG16" s="36"/>
      <c r="AH16" s="40"/>
      <c r="AI16" s="36"/>
      <c r="AJ16" s="173">
        <f t="shared" si="1"/>
        <v>0</v>
      </c>
      <c r="AK16" s="173">
        <f t="shared" si="2"/>
        <v>0</v>
      </c>
      <c r="AL16" s="168">
        <f t="shared" si="6"/>
        <v>0</v>
      </c>
      <c r="AM16" s="166" t="str">
        <f t="shared" si="3"/>
        <v>V</v>
      </c>
      <c r="AN16" s="195">
        <f>BL_Los3_NT!R40</f>
        <v>0</v>
      </c>
      <c r="AO16" s="195">
        <f>BL_Los3_NT!S40</f>
        <v>0</v>
      </c>
      <c r="AP16" s="195">
        <f>AN16+AO16</f>
        <v>0</v>
      </c>
      <c r="AQ16" s="170">
        <f t="shared" si="7"/>
        <v>0</v>
      </c>
      <c r="AR16" s="171" t="s">
        <v>205</v>
      </c>
    </row>
    <row r="17" spans="1:44">
      <c r="A17" s="191"/>
      <c r="B17" s="128" t="s">
        <v>43</v>
      </c>
      <c r="C17" s="129" t="s">
        <v>42</v>
      </c>
      <c r="D17" s="130">
        <v>2</v>
      </c>
      <c r="E17" s="131" t="s">
        <v>89</v>
      </c>
      <c r="F17" s="164">
        <v>1216000</v>
      </c>
      <c r="G17" s="164"/>
      <c r="H17" s="164"/>
      <c r="I17" s="164"/>
      <c r="J17" s="165">
        <f t="shared" si="4"/>
        <v>1216000</v>
      </c>
      <c r="K17" s="34"/>
      <c r="L17" s="166" t="s">
        <v>7</v>
      </c>
      <c r="M17" s="167" t="s">
        <v>39</v>
      </c>
      <c r="N17" s="166" t="s">
        <v>207</v>
      </c>
      <c r="O17" s="45"/>
      <c r="P17" s="43"/>
      <c r="Q17" s="44"/>
      <c r="R17" s="36"/>
      <c r="S17" s="37"/>
      <c r="T17" s="35"/>
      <c r="U17" s="37"/>
      <c r="V17" s="168">
        <f t="shared" si="5"/>
        <v>0</v>
      </c>
      <c r="W17" s="169">
        <v>7.0000000000000007E-2</v>
      </c>
      <c r="X17" s="169">
        <v>3.5000000000000003E-2</v>
      </c>
      <c r="Y17" s="169">
        <v>0</v>
      </c>
      <c r="Z17" s="169">
        <v>0</v>
      </c>
      <c r="AA17" s="36"/>
      <c r="AB17" s="37"/>
      <c r="AC17" s="36"/>
      <c r="AD17" s="169">
        <f t="shared" si="0"/>
        <v>7.0000000000000007E-2</v>
      </c>
      <c r="AE17" s="169">
        <f t="shared" si="0"/>
        <v>3.5000000000000003E-2</v>
      </c>
      <c r="AF17" s="46"/>
      <c r="AG17" s="36"/>
      <c r="AH17" s="40"/>
      <c r="AI17" s="36"/>
      <c r="AJ17" s="173">
        <f t="shared" si="1"/>
        <v>0</v>
      </c>
      <c r="AK17" s="173">
        <f t="shared" si="2"/>
        <v>0</v>
      </c>
      <c r="AL17" s="168">
        <f t="shared" si="6"/>
        <v>0</v>
      </c>
      <c r="AM17" s="166" t="str">
        <f t="shared" si="3"/>
        <v>V</v>
      </c>
      <c r="AN17" s="196"/>
      <c r="AO17" s="196"/>
      <c r="AP17" s="196"/>
      <c r="AQ17" s="170">
        <f t="shared" si="7"/>
        <v>0</v>
      </c>
      <c r="AR17" s="171" t="s">
        <v>205</v>
      </c>
    </row>
    <row r="18" spans="1:44">
      <c r="A18" s="192"/>
      <c r="B18" s="128" t="s">
        <v>94</v>
      </c>
      <c r="C18" s="129" t="s">
        <v>42</v>
      </c>
      <c r="D18" s="130">
        <v>1</v>
      </c>
      <c r="E18" s="131" t="s">
        <v>90</v>
      </c>
      <c r="F18" s="164">
        <v>300000</v>
      </c>
      <c r="G18" s="164"/>
      <c r="H18" s="164"/>
      <c r="I18" s="164"/>
      <c r="J18" s="165">
        <f t="shared" si="4"/>
        <v>300000</v>
      </c>
      <c r="K18" s="34"/>
      <c r="L18" s="166" t="s">
        <v>7</v>
      </c>
      <c r="M18" s="167" t="s">
        <v>39</v>
      </c>
      <c r="N18" s="166" t="s">
        <v>207</v>
      </c>
      <c r="O18" s="45"/>
      <c r="P18" s="43"/>
      <c r="Q18" s="44"/>
      <c r="R18" s="36"/>
      <c r="S18" s="37"/>
      <c r="T18" s="35"/>
      <c r="U18" s="37"/>
      <c r="V18" s="168">
        <f t="shared" si="5"/>
        <v>0</v>
      </c>
      <c r="W18" s="169">
        <v>7.0000000000000007E-2</v>
      </c>
      <c r="X18" s="169">
        <v>3.5000000000000003E-2</v>
      </c>
      <c r="Y18" s="169">
        <v>0</v>
      </c>
      <c r="Z18" s="169">
        <v>0</v>
      </c>
      <c r="AA18" s="36"/>
      <c r="AB18" s="37"/>
      <c r="AC18" s="36"/>
      <c r="AD18" s="169">
        <f t="shared" si="0"/>
        <v>7.0000000000000007E-2</v>
      </c>
      <c r="AE18" s="169">
        <f t="shared" si="0"/>
        <v>3.5000000000000003E-2</v>
      </c>
      <c r="AF18" s="46"/>
      <c r="AG18" s="36"/>
      <c r="AH18" s="40"/>
      <c r="AI18" s="36"/>
      <c r="AJ18" s="173">
        <f t="shared" si="1"/>
        <v>0</v>
      </c>
      <c r="AK18" s="173">
        <f t="shared" si="2"/>
        <v>0</v>
      </c>
      <c r="AL18" s="168">
        <f t="shared" si="6"/>
        <v>0</v>
      </c>
      <c r="AM18" s="166" t="str">
        <f t="shared" si="3"/>
        <v>V</v>
      </c>
      <c r="AN18" s="197"/>
      <c r="AO18" s="197"/>
      <c r="AP18" s="197"/>
      <c r="AQ18" s="170">
        <f t="shared" si="7"/>
        <v>0</v>
      </c>
      <c r="AR18" s="171" t="s">
        <v>205</v>
      </c>
    </row>
    <row r="19" spans="1:44" s="13" customFormat="1" ht="13">
      <c r="A19" s="60"/>
      <c r="B19" s="60"/>
      <c r="C19" s="60"/>
      <c r="D19" s="60"/>
      <c r="E19" s="61" t="s">
        <v>51</v>
      </c>
      <c r="F19" s="52"/>
      <c r="G19" s="52"/>
      <c r="H19" s="52"/>
      <c r="I19" s="52"/>
      <c r="J19" s="62"/>
      <c r="K19" s="63"/>
      <c r="L19" s="63"/>
      <c r="M19" s="63"/>
      <c r="N19" s="63"/>
      <c r="O19" s="63"/>
      <c r="P19" s="64"/>
      <c r="Q19" s="65"/>
      <c r="R19" s="63"/>
      <c r="S19" s="63"/>
      <c r="T19" s="63"/>
      <c r="U19" s="63"/>
      <c r="V19" s="65"/>
      <c r="W19" s="66"/>
      <c r="X19" s="66"/>
      <c r="Y19" s="66"/>
      <c r="Z19" s="66"/>
      <c r="AA19" s="63"/>
      <c r="AB19" s="63"/>
      <c r="AC19" s="63"/>
      <c r="AD19" s="63"/>
      <c r="AE19" s="63"/>
      <c r="AF19" s="66"/>
      <c r="AG19" s="63"/>
      <c r="AH19" s="65"/>
      <c r="AI19" s="66"/>
      <c r="AJ19" s="67">
        <f>SUM(AJ12:AJ18)</f>
        <v>0</v>
      </c>
      <c r="AK19" s="67">
        <f>SUM(AK12:AK18)</f>
        <v>0</v>
      </c>
      <c r="AL19" s="67">
        <f>SUM(AL12:AL18)</f>
        <v>0</v>
      </c>
      <c r="AM19" s="63"/>
      <c r="AN19" s="67">
        <f>SUM(AN12:AN18)</f>
        <v>0</v>
      </c>
      <c r="AO19" s="67">
        <f>SUM(AO12:AO18)</f>
        <v>0</v>
      </c>
      <c r="AP19" s="67">
        <f>SUM(AP12:AP18)</f>
        <v>0</v>
      </c>
      <c r="AQ19" s="67">
        <f>SUM(AQ12:AQ18)</f>
        <v>0</v>
      </c>
      <c r="AR19" s="68"/>
    </row>
    <row r="21" spans="1:44">
      <c r="F21" s="9" t="s">
        <v>41</v>
      </c>
    </row>
    <row r="22" spans="1:44" s="38" customFormat="1">
      <c r="F22" s="39"/>
      <c r="G22" s="39"/>
      <c r="H22" s="39"/>
      <c r="I22" s="39"/>
      <c r="R22" s="38" t="s">
        <v>2</v>
      </c>
      <c r="AA22" s="38" t="s">
        <v>2</v>
      </c>
      <c r="AB22" s="38" t="s">
        <v>74</v>
      </c>
      <c r="AC22" s="38" t="s">
        <v>2</v>
      </c>
      <c r="AG22" s="38" t="s">
        <v>2</v>
      </c>
    </row>
    <row r="23" spans="1:44">
      <c r="AB23" s="99" t="s">
        <v>99</v>
      </c>
    </row>
    <row r="24" spans="1:44">
      <c r="AB24" s="99" t="s">
        <v>75</v>
      </c>
    </row>
  </sheetData>
  <sheetProtection algorithmName="SHA-512" hashValue="NAZwoS41jtYgjX30GJFO6l32MV8MlphYRQ2qm3H1WfeCF5e88nSZaMbLt3F+uLpCWov325aWTQzuQ4ccovcGhQ==" saltValue="C/kY28KTwOE4VbYX5P2Elg==" spinCount="100000" sheet="1" selectLockedCells="1"/>
  <mergeCells count="55">
    <mergeCell ref="J5:L5"/>
    <mergeCell ref="M5:U5"/>
    <mergeCell ref="V5:AI5"/>
    <mergeCell ref="H6:H10"/>
    <mergeCell ref="I6:I10"/>
    <mergeCell ref="Q6:Q10"/>
    <mergeCell ref="J6:J10"/>
    <mergeCell ref="K6:K10"/>
    <mergeCell ref="L6:L10"/>
    <mergeCell ref="M6:M10"/>
    <mergeCell ref="N6:N10"/>
    <mergeCell ref="O6:O10"/>
    <mergeCell ref="P6:P10"/>
    <mergeCell ref="AF6:AF10"/>
    <mergeCell ref="AD9:AE9"/>
    <mergeCell ref="R6:R10"/>
    <mergeCell ref="B5:E5"/>
    <mergeCell ref="F5:I5"/>
    <mergeCell ref="A6:A10"/>
    <mergeCell ref="B6:D10"/>
    <mergeCell ref="E6:E10"/>
    <mergeCell ref="F6:F10"/>
    <mergeCell ref="G6:G10"/>
    <mergeCell ref="S6:S10"/>
    <mergeCell ref="T6:T10"/>
    <mergeCell ref="U6:U10"/>
    <mergeCell ref="V6:V10"/>
    <mergeCell ref="W6:X8"/>
    <mergeCell ref="Y6:Z8"/>
    <mergeCell ref="W9:X9"/>
    <mergeCell ref="Y9:Z9"/>
    <mergeCell ref="AD6:AE8"/>
    <mergeCell ref="AA6:AC9"/>
    <mergeCell ref="AR6:AR10"/>
    <mergeCell ref="AG7:AG10"/>
    <mergeCell ref="AH7:AH10"/>
    <mergeCell ref="AI7:AI10"/>
    <mergeCell ref="AQ5:AR5"/>
    <mergeCell ref="AJ6:AL9"/>
    <mergeCell ref="AJ5:AM5"/>
    <mergeCell ref="AQ9:AQ10"/>
    <mergeCell ref="AQ6:AQ8"/>
    <mergeCell ref="AG6:AI6"/>
    <mergeCell ref="AM6:AM10"/>
    <mergeCell ref="AN9:AP9"/>
    <mergeCell ref="AN6:AP8"/>
    <mergeCell ref="AN5:AP5"/>
    <mergeCell ref="A14:A15"/>
    <mergeCell ref="A16:A18"/>
    <mergeCell ref="AP14:AP15"/>
    <mergeCell ref="AO14:AO15"/>
    <mergeCell ref="AN14:AN15"/>
    <mergeCell ref="AP16:AP18"/>
    <mergeCell ref="AO16:AO18"/>
    <mergeCell ref="AN16:AN18"/>
  </mergeCells>
  <conditionalFormatting sqref="R12:R18">
    <cfRule type="expression" dxfId="16" priority="30">
      <formula>AND(R12&lt;&gt;0,OR(S12&lt;&gt;0,T12&lt;&gt;0,U12&lt;&gt;0))</formula>
    </cfRule>
  </conditionalFormatting>
  <conditionalFormatting sqref="R12:U18 AA12:AC18 AG12:AI18">
    <cfRule type="expression" dxfId="15" priority="127">
      <formula>AND($H12&lt;&gt;"",$J12="",#REF!="",#REF!="",#REF!="",#REF!="")</formula>
    </cfRule>
  </conditionalFormatting>
  <conditionalFormatting sqref="R12:U18 AA12:AC18">
    <cfRule type="expression" dxfId="14" priority="125">
      <formula>AND($H12="- / -")</formula>
    </cfRule>
    <cfRule type="expression" dxfId="13" priority="126">
      <formula>AND($I12="kein Tafelw.")</formula>
    </cfRule>
  </conditionalFormatting>
  <conditionalFormatting sqref="S12:S18">
    <cfRule type="expression" dxfId="12" priority="34">
      <formula>AND(S12&lt;&gt;0,OR(R12&lt;&gt;0,T12&lt;&gt;0,U12&lt;&gt;0))</formula>
    </cfRule>
  </conditionalFormatting>
  <conditionalFormatting sqref="T12:T18">
    <cfRule type="expression" dxfId="11" priority="33">
      <formula>AND(T12&lt;&gt;0,OR(R12&lt;&gt;0,S12&lt;&gt;0,U12&lt;&gt;0))</formula>
    </cfRule>
  </conditionalFormatting>
  <conditionalFormatting sqref="U12:U18">
    <cfRule type="expression" dxfId="10" priority="32">
      <formula>AND(U12&lt;&gt;0,OR(R12&lt;&gt;0,T12&lt;&gt;0,S12&lt;&gt;0))</formula>
    </cfRule>
  </conditionalFormatting>
  <conditionalFormatting sqref="AA12:AA18 AG12:AG18">
    <cfRule type="expression" dxfId="9" priority="24">
      <formula>AND(AA12&lt;&gt;0,OR(AB12&lt;&gt;0,AC12&lt;&gt;0,))</formula>
    </cfRule>
  </conditionalFormatting>
  <conditionalFormatting sqref="AB12:AB18 AH12:AH18">
    <cfRule type="expression" dxfId="8" priority="27">
      <formula>AND(AB12&lt;&gt;0,OR(AA12&lt;&gt;0,AC12&lt;&gt;0,))</formula>
    </cfRule>
  </conditionalFormatting>
  <conditionalFormatting sqref="AC12:AC18">
    <cfRule type="expression" dxfId="7" priority="26">
      <formula>AND(AC12&lt;&gt;0,OR(AA12&lt;&gt;0,AB12&lt;&gt;0,))</formula>
    </cfRule>
  </conditionalFormatting>
  <conditionalFormatting sqref="AG12:AI18">
    <cfRule type="expression" dxfId="6" priority="2">
      <formula>AND($H12="- / -")</formula>
    </cfRule>
    <cfRule type="expression" dxfId="5" priority="3">
      <formula>AND($I12="kein Tafelw.")</formula>
    </cfRule>
  </conditionalFormatting>
  <conditionalFormatting sqref="AI12:AI18">
    <cfRule type="expression" dxfId="4" priority="4">
      <formula>AND(AI12&lt;&gt;0,OR(AG12&lt;&gt;0,AH12&lt;&gt;0,))</formula>
    </cfRule>
  </conditionalFormatting>
  <conditionalFormatting sqref="AK12:AK18">
    <cfRule type="expression" dxfId="3" priority="121">
      <formula>AND(#REF!="- / -")</formula>
    </cfRule>
    <cfRule type="expression" dxfId="2" priority="122">
      <formula>AND(#REF!="kein Tafelw.")</formula>
    </cfRule>
    <cfRule type="expression" dxfId="1" priority="123">
      <formula>AND(#REF!&lt;&gt;"",#REF!="",#REF!="",#REF!="",#REF!="",#REF!="")</formula>
    </cfRule>
    <cfRule type="expression" dxfId="0" priority="124">
      <formula>AND(#REF!&lt;&gt;0,OR(#REF!&lt;&gt;0,#REF!&lt;&gt;0,))</formula>
    </cfRule>
  </conditionalFormatting>
  <dataValidations count="5">
    <dataValidation type="list" allowBlank="1" showInputMessage="1" showErrorMessage="1" sqref="R12:R18" xr:uid="{0028F3C6-89F5-4989-926E-4DEDC84F8C4E}">
      <formula1>$R$22</formula1>
    </dataValidation>
    <dataValidation type="list" allowBlank="1" showInputMessage="1" showErrorMessage="1" sqref="AC12:AC18" xr:uid="{3FF1076B-DF75-4E19-B9B4-CA41A732E106}">
      <formula1>$AC$22</formula1>
    </dataValidation>
    <dataValidation type="list" allowBlank="1" showInputMessage="1" showErrorMessage="1" sqref="AA12:AA18" xr:uid="{C1CA01DE-45B7-47DD-B9FD-7CEC8A6DE252}">
      <formula1>$AA$22</formula1>
    </dataValidation>
    <dataValidation type="list" allowBlank="1" showInputMessage="1" showErrorMessage="1" sqref="AB12:AB18" xr:uid="{501B1478-F1CE-4B1B-BDBF-966859C9ADA4}">
      <formula1>$AB$22:$AB$24</formula1>
    </dataValidation>
    <dataValidation type="list" allowBlank="1" showInputMessage="1" showErrorMessage="1" sqref="AG12:AG18" xr:uid="{4B8C9D85-9DB1-429F-99D1-709E8344BCE7}">
      <formula1>$AG$22</formula1>
    </dataValidation>
  </dataValidations>
  <pageMargins left="0.70866141732283472" right="0.70866141732283472" top="0.78740157480314965" bottom="0.78740157480314965" header="0.31496062992125984" footer="0.31496062992125984"/>
  <pageSetup paperSize="8" scale="55" fitToWidth="2" orientation="landscape" horizontalDpi="4294967295" verticalDpi="4294967295" r:id="rId1"/>
  <headerFooter>
    <oddHeader>&amp;R2395</oddHeader>
  </headerFooter>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25D89-FAB6-4E93-AC52-671FEDAFA896}">
  <sheetPr>
    <pageSetUpPr fitToPage="1"/>
  </sheetPr>
  <dimension ref="A1:S63"/>
  <sheetViews>
    <sheetView zoomScale="80" zoomScaleNormal="80" workbookViewId="0">
      <pane ySplit="8" topLeftCell="A9" activePane="bottomLeft" state="frozen"/>
      <selection pane="bottomLeft" activeCell="M14" sqref="M14"/>
    </sheetView>
  </sheetViews>
  <sheetFormatPr baseColWidth="10" defaultColWidth="8.81640625" defaultRowHeight="14"/>
  <cols>
    <col min="1" max="2" width="5.54296875" style="15" customWidth="1"/>
    <col min="3" max="3" width="3.1796875" style="15" customWidth="1"/>
    <col min="4" max="4" width="80.54296875" style="15" customWidth="1"/>
    <col min="5" max="5" width="12.54296875" style="74" customWidth="1"/>
    <col min="6" max="12" width="6.54296875" style="16" customWidth="1"/>
    <col min="13" max="19" width="10.54296875" style="16" customWidth="1"/>
    <col min="20" max="20" width="3.453125" style="15" customWidth="1"/>
    <col min="21" max="16384" width="8.81640625" style="15"/>
  </cols>
  <sheetData>
    <row r="1" spans="1:19" s="2" customFormat="1">
      <c r="A1" s="1" t="s">
        <v>226</v>
      </c>
      <c r="E1" s="73"/>
      <c r="H1" s="9"/>
      <c r="I1" s="9"/>
      <c r="J1" s="9"/>
      <c r="K1" s="9"/>
      <c r="L1" s="9"/>
      <c r="O1" s="9"/>
      <c r="P1" s="9"/>
      <c r="Q1" s="9"/>
      <c r="R1" s="9"/>
      <c r="S1" s="92">
        <v>2395</v>
      </c>
    </row>
    <row r="2" spans="1:19" s="2" customFormat="1">
      <c r="A2" s="3"/>
      <c r="E2" s="73"/>
      <c r="H2" s="9"/>
      <c r="I2" s="9"/>
      <c r="J2" s="9"/>
      <c r="K2" s="9"/>
      <c r="L2" s="9"/>
    </row>
    <row r="3" spans="1:19" s="2" customFormat="1">
      <c r="A3" s="1" t="s">
        <v>229</v>
      </c>
      <c r="E3" s="73"/>
      <c r="H3" s="9"/>
      <c r="I3" s="9"/>
      <c r="J3" s="9"/>
      <c r="K3" s="9"/>
      <c r="L3" s="9"/>
      <c r="M3" s="231" t="s">
        <v>176</v>
      </c>
      <c r="N3" s="231"/>
      <c r="O3" s="231"/>
      <c r="P3" s="231"/>
      <c r="Q3" s="231"/>
      <c r="R3" s="231"/>
      <c r="S3" s="231"/>
    </row>
    <row r="4" spans="1:19">
      <c r="A4" s="14"/>
      <c r="M4" s="232"/>
      <c r="N4" s="232"/>
      <c r="O4" s="232"/>
      <c r="P4" s="232"/>
      <c r="Q4" s="232"/>
      <c r="R4" s="232"/>
      <c r="S4" s="232"/>
    </row>
    <row r="5" spans="1:19" s="23" customFormat="1" ht="10.5">
      <c r="A5" s="31"/>
      <c r="E5" s="75"/>
      <c r="F5" s="24"/>
      <c r="G5" s="24"/>
      <c r="H5" s="24"/>
      <c r="I5" s="24"/>
      <c r="J5" s="24"/>
      <c r="K5" s="24"/>
      <c r="L5" s="32" t="s">
        <v>185</v>
      </c>
      <c r="M5" s="230" t="s">
        <v>182</v>
      </c>
      <c r="N5" s="230"/>
      <c r="O5" s="24" t="s">
        <v>181</v>
      </c>
      <c r="P5" s="24" t="s">
        <v>182</v>
      </c>
      <c r="Q5" s="24" t="s">
        <v>184</v>
      </c>
      <c r="R5" s="24" t="s">
        <v>182</v>
      </c>
      <c r="S5" s="24" t="s">
        <v>183</v>
      </c>
    </row>
    <row r="6" spans="1:19">
      <c r="A6" s="219"/>
      <c r="B6" s="219"/>
      <c r="C6" s="219"/>
      <c r="D6" s="219"/>
      <c r="E6" s="77" t="s">
        <v>117</v>
      </c>
      <c r="F6" s="227" t="s">
        <v>58</v>
      </c>
      <c r="G6" s="227"/>
      <c r="H6" s="227"/>
      <c r="I6" s="227"/>
      <c r="J6" s="227"/>
      <c r="K6" s="227"/>
      <c r="L6" s="227"/>
      <c r="M6" s="227" t="s">
        <v>66</v>
      </c>
      <c r="N6" s="227"/>
      <c r="O6" s="227"/>
      <c r="P6" s="227"/>
      <c r="Q6" s="227"/>
      <c r="R6" s="227"/>
      <c r="S6" s="227"/>
    </row>
    <row r="7" spans="1:19" s="17" customFormat="1" ht="22" customHeight="1">
      <c r="A7" s="219" t="s">
        <v>116</v>
      </c>
      <c r="B7" s="219"/>
      <c r="C7" s="219"/>
      <c r="D7" s="219"/>
      <c r="E7" s="225" t="s">
        <v>119</v>
      </c>
      <c r="F7" s="229" t="s">
        <v>59</v>
      </c>
      <c r="G7" s="229"/>
      <c r="H7" s="229"/>
      <c r="I7" s="229"/>
      <c r="J7" s="228" t="s">
        <v>80</v>
      </c>
      <c r="K7" s="228"/>
      <c r="L7" s="228"/>
      <c r="M7" s="229" t="s">
        <v>59</v>
      </c>
      <c r="N7" s="229"/>
      <c r="O7" s="229"/>
      <c r="P7" s="229"/>
      <c r="Q7" s="228" t="s">
        <v>80</v>
      </c>
      <c r="R7" s="228"/>
      <c r="S7" s="228"/>
    </row>
    <row r="8" spans="1:19" s="17" customFormat="1" ht="14.5">
      <c r="A8" s="219"/>
      <c r="B8" s="219"/>
      <c r="C8" s="219"/>
      <c r="D8" s="219"/>
      <c r="E8" s="226"/>
      <c r="F8" s="79">
        <v>1</v>
      </c>
      <c r="G8" s="79">
        <v>2</v>
      </c>
      <c r="H8" s="79">
        <v>3</v>
      </c>
      <c r="I8" s="79">
        <v>4</v>
      </c>
      <c r="J8" s="80">
        <v>5</v>
      </c>
      <c r="K8" s="80">
        <v>6</v>
      </c>
      <c r="L8" s="80">
        <v>7</v>
      </c>
      <c r="M8" s="79">
        <v>1</v>
      </c>
      <c r="N8" s="79">
        <v>2</v>
      </c>
      <c r="O8" s="79">
        <v>3</v>
      </c>
      <c r="P8" s="79">
        <v>4</v>
      </c>
      <c r="Q8" s="80">
        <v>5</v>
      </c>
      <c r="R8" s="80">
        <v>6</v>
      </c>
      <c r="S8" s="80">
        <v>7</v>
      </c>
    </row>
    <row r="9" spans="1:19" s="17" customFormat="1" ht="14.5">
      <c r="A9" s="219" t="s">
        <v>60</v>
      </c>
      <c r="B9" s="219"/>
      <c r="C9" s="219"/>
      <c r="D9" s="219"/>
      <c r="E9" s="219"/>
      <c r="F9" s="219"/>
      <c r="G9" s="219"/>
      <c r="H9" s="219"/>
      <c r="I9" s="219"/>
      <c r="J9" s="219"/>
      <c r="K9" s="219"/>
      <c r="L9" s="219"/>
      <c r="M9" s="220"/>
      <c r="N9" s="220"/>
      <c r="O9" s="220"/>
      <c r="P9" s="220"/>
      <c r="Q9" s="220"/>
      <c r="R9" s="220"/>
      <c r="S9" s="220"/>
    </row>
    <row r="10" spans="1:19" s="18" customFormat="1" ht="34.5" customHeight="1">
      <c r="A10" s="81"/>
      <c r="B10" s="70" t="s">
        <v>121</v>
      </c>
      <c r="C10" s="221" t="s">
        <v>225</v>
      </c>
      <c r="D10" s="221"/>
      <c r="E10" s="72" t="s">
        <v>2</v>
      </c>
      <c r="F10" s="82"/>
      <c r="G10" s="82"/>
      <c r="H10" s="82" t="s">
        <v>2</v>
      </c>
      <c r="I10" s="82" t="s">
        <v>2</v>
      </c>
      <c r="J10" s="83"/>
      <c r="K10" s="83"/>
      <c r="L10" s="83"/>
      <c r="M10" s="84"/>
      <c r="N10" s="84"/>
      <c r="O10" s="174"/>
      <c r="P10" s="174"/>
      <c r="Q10" s="84"/>
      <c r="R10" s="84"/>
      <c r="S10" s="84"/>
    </row>
    <row r="11" spans="1:19" s="18" customFormat="1" ht="33" customHeight="1">
      <c r="A11" s="81"/>
      <c r="B11" s="70" t="s">
        <v>123</v>
      </c>
      <c r="C11" s="221" t="s">
        <v>61</v>
      </c>
      <c r="D11" s="221"/>
      <c r="E11" s="72" t="s">
        <v>2</v>
      </c>
      <c r="F11" s="82"/>
      <c r="G11" s="82"/>
      <c r="H11" s="82" t="s">
        <v>2</v>
      </c>
      <c r="I11" s="82" t="s">
        <v>2</v>
      </c>
      <c r="J11" s="83" t="s">
        <v>2</v>
      </c>
      <c r="K11" s="83"/>
      <c r="L11" s="83"/>
      <c r="M11" s="84"/>
      <c r="N11" s="84"/>
      <c r="O11" s="174"/>
      <c r="P11" s="174"/>
      <c r="Q11" s="174"/>
      <c r="R11" s="84"/>
      <c r="S11" s="84"/>
    </row>
    <row r="12" spans="1:19" s="25" customFormat="1" ht="15" customHeight="1">
      <c r="A12" s="217" t="s">
        <v>71</v>
      </c>
      <c r="B12" s="217"/>
      <c r="C12" s="217"/>
      <c r="D12" s="217"/>
      <c r="E12" s="217"/>
      <c r="F12" s="217"/>
      <c r="G12" s="217"/>
      <c r="H12" s="217"/>
      <c r="I12" s="217"/>
      <c r="J12" s="217"/>
      <c r="K12" s="217"/>
      <c r="L12" s="217"/>
      <c r="M12" s="26">
        <f t="shared" ref="M12:S12" si="0">SUM(M10:M11)</f>
        <v>0</v>
      </c>
      <c r="N12" s="26">
        <f t="shared" si="0"/>
        <v>0</v>
      </c>
      <c r="O12" s="26">
        <f t="shared" si="0"/>
        <v>0</v>
      </c>
      <c r="P12" s="26">
        <f t="shared" si="0"/>
        <v>0</v>
      </c>
      <c r="Q12" s="26">
        <f t="shared" si="0"/>
        <v>0</v>
      </c>
      <c r="R12" s="26">
        <f t="shared" si="0"/>
        <v>0</v>
      </c>
      <c r="S12" s="26">
        <f t="shared" si="0"/>
        <v>0</v>
      </c>
    </row>
    <row r="13" spans="1:19" s="17" customFormat="1" ht="14.5" customHeight="1">
      <c r="A13" s="219" t="s">
        <v>115</v>
      </c>
      <c r="B13" s="219"/>
      <c r="C13" s="219"/>
      <c r="D13" s="219"/>
      <c r="E13" s="219"/>
      <c r="F13" s="219"/>
      <c r="G13" s="219"/>
      <c r="H13" s="219"/>
      <c r="I13" s="219"/>
      <c r="J13" s="219"/>
      <c r="K13" s="219"/>
      <c r="L13" s="219"/>
      <c r="M13" s="220"/>
      <c r="N13" s="220"/>
      <c r="O13" s="220"/>
      <c r="P13" s="220"/>
      <c r="Q13" s="220"/>
      <c r="R13" s="220"/>
      <c r="S13" s="220"/>
    </row>
    <row r="14" spans="1:19" s="18" customFormat="1" ht="22.9" customHeight="1">
      <c r="A14" s="81"/>
      <c r="B14" s="70" t="s">
        <v>121</v>
      </c>
      <c r="C14" s="221" t="s">
        <v>111</v>
      </c>
      <c r="D14" s="221"/>
      <c r="E14" s="72" t="s">
        <v>2</v>
      </c>
      <c r="F14" s="82" t="s">
        <v>2</v>
      </c>
      <c r="G14" s="82"/>
      <c r="H14" s="82"/>
      <c r="I14" s="82"/>
      <c r="J14" s="83"/>
      <c r="K14" s="83"/>
      <c r="L14" s="83"/>
      <c r="M14" s="174"/>
      <c r="N14" s="84"/>
      <c r="O14" s="84"/>
      <c r="P14" s="84"/>
      <c r="Q14" s="84"/>
      <c r="R14" s="84"/>
      <c r="S14" s="84"/>
    </row>
    <row r="15" spans="1:19" s="18" customFormat="1" ht="22.15" customHeight="1">
      <c r="A15" s="81"/>
      <c r="B15" s="70" t="s">
        <v>123</v>
      </c>
      <c r="C15" s="221" t="s">
        <v>112</v>
      </c>
      <c r="D15" s="221"/>
      <c r="E15" s="72" t="s">
        <v>2</v>
      </c>
      <c r="F15" s="82" t="s">
        <v>2</v>
      </c>
      <c r="G15" s="82"/>
      <c r="H15" s="82"/>
      <c r="I15" s="82"/>
      <c r="J15" s="83"/>
      <c r="K15" s="83"/>
      <c r="L15" s="83"/>
      <c r="M15" s="174"/>
      <c r="N15" s="84"/>
      <c r="O15" s="84"/>
      <c r="P15" s="84"/>
      <c r="Q15" s="84"/>
      <c r="R15" s="84"/>
      <c r="S15" s="84"/>
    </row>
    <row r="16" spans="1:19" s="18" customFormat="1" ht="14.5" customHeight="1">
      <c r="A16" s="81"/>
      <c r="B16" s="70" t="s">
        <v>124</v>
      </c>
      <c r="C16" s="221" t="s">
        <v>113</v>
      </c>
      <c r="D16" s="221"/>
      <c r="E16" s="72" t="s">
        <v>2</v>
      </c>
      <c r="F16" s="82" t="s">
        <v>2</v>
      </c>
      <c r="G16" s="82"/>
      <c r="H16" s="82"/>
      <c r="I16" s="82"/>
      <c r="J16" s="83"/>
      <c r="K16" s="83"/>
      <c r="L16" s="83"/>
      <c r="M16" s="174"/>
      <c r="N16" s="84"/>
      <c r="O16" s="84"/>
      <c r="P16" s="84"/>
      <c r="Q16" s="84"/>
      <c r="R16" s="84"/>
      <c r="S16" s="84"/>
    </row>
    <row r="17" spans="1:19" s="18" customFormat="1" ht="14.5" customHeight="1">
      <c r="A17" s="81"/>
      <c r="B17" s="70" t="s">
        <v>125</v>
      </c>
      <c r="C17" s="221" t="s">
        <v>114</v>
      </c>
      <c r="D17" s="221"/>
      <c r="E17" s="72" t="s">
        <v>2</v>
      </c>
      <c r="F17" s="82" t="s">
        <v>2</v>
      </c>
      <c r="G17" s="82"/>
      <c r="H17" s="82"/>
      <c r="I17" s="82"/>
      <c r="J17" s="83"/>
      <c r="K17" s="83"/>
      <c r="L17" s="83"/>
      <c r="M17" s="174"/>
      <c r="N17" s="84"/>
      <c r="O17" s="84"/>
      <c r="P17" s="84"/>
      <c r="Q17" s="84"/>
      <c r="R17" s="84"/>
      <c r="S17" s="84"/>
    </row>
    <row r="18" spans="1:19" s="25" customFormat="1" ht="15" customHeight="1">
      <c r="A18" s="217" t="s">
        <v>171</v>
      </c>
      <c r="B18" s="217"/>
      <c r="C18" s="217"/>
      <c r="D18" s="217"/>
      <c r="E18" s="217"/>
      <c r="F18" s="217"/>
      <c r="G18" s="217"/>
      <c r="H18" s="217"/>
      <c r="I18" s="217"/>
      <c r="J18" s="217"/>
      <c r="K18" s="217"/>
      <c r="L18" s="217"/>
      <c r="M18" s="26">
        <f>SUM(M14:M17)</f>
        <v>0</v>
      </c>
      <c r="N18" s="26">
        <f t="shared" ref="N18:S18" si="1">SUM(N14:N17)</f>
        <v>0</v>
      </c>
      <c r="O18" s="26">
        <f t="shared" si="1"/>
        <v>0</v>
      </c>
      <c r="P18" s="26">
        <f t="shared" si="1"/>
        <v>0</v>
      </c>
      <c r="Q18" s="26">
        <f t="shared" si="1"/>
        <v>0</v>
      </c>
      <c r="R18" s="26">
        <f t="shared" si="1"/>
        <v>0</v>
      </c>
      <c r="S18" s="26">
        <f t="shared" si="1"/>
        <v>0</v>
      </c>
    </row>
    <row r="19" spans="1:19" s="17" customFormat="1" ht="14.5" customHeight="1">
      <c r="A19" s="219" t="s">
        <v>62</v>
      </c>
      <c r="B19" s="219"/>
      <c r="C19" s="219"/>
      <c r="D19" s="219"/>
      <c r="E19" s="219"/>
      <c r="F19" s="219"/>
      <c r="G19" s="219"/>
      <c r="H19" s="219"/>
      <c r="I19" s="219"/>
      <c r="J19" s="219"/>
      <c r="K19" s="219"/>
      <c r="L19" s="219"/>
      <c r="M19" s="220"/>
      <c r="N19" s="220"/>
      <c r="O19" s="220"/>
      <c r="P19" s="220"/>
      <c r="Q19" s="220"/>
      <c r="R19" s="220"/>
      <c r="S19" s="220"/>
    </row>
    <row r="20" spans="1:19" s="18" customFormat="1" ht="15.4" customHeight="1">
      <c r="A20" s="81"/>
      <c r="B20" s="70" t="s">
        <v>121</v>
      </c>
      <c r="C20" s="221" t="s">
        <v>122</v>
      </c>
      <c r="D20" s="221"/>
      <c r="E20" s="76" t="s">
        <v>2</v>
      </c>
      <c r="F20" s="82" t="s">
        <v>2</v>
      </c>
      <c r="G20" s="82"/>
      <c r="H20" s="82"/>
      <c r="I20" s="82"/>
      <c r="J20" s="83"/>
      <c r="K20" s="83"/>
      <c r="L20" s="83"/>
      <c r="M20" s="85"/>
      <c r="N20" s="85"/>
      <c r="O20" s="174"/>
      <c r="P20" s="84"/>
      <c r="Q20" s="84"/>
      <c r="R20" s="84"/>
      <c r="S20" s="84"/>
    </row>
    <row r="21" spans="1:19" s="17" customFormat="1" ht="34.15" customHeight="1">
      <c r="A21" s="86"/>
      <c r="B21" s="70" t="s">
        <v>123</v>
      </c>
      <c r="C21" s="221" t="s">
        <v>175</v>
      </c>
      <c r="D21" s="221"/>
      <c r="E21" s="76" t="s">
        <v>2</v>
      </c>
      <c r="F21" s="87"/>
      <c r="G21" s="87"/>
      <c r="H21" s="87" t="s">
        <v>2</v>
      </c>
      <c r="I21" s="87"/>
      <c r="J21" s="88"/>
      <c r="K21" s="88"/>
      <c r="L21" s="88"/>
      <c r="M21" s="85"/>
      <c r="N21" s="85"/>
      <c r="O21" s="175"/>
      <c r="P21" s="85"/>
      <c r="Q21" s="85"/>
      <c r="R21" s="85"/>
      <c r="S21" s="85"/>
    </row>
    <row r="22" spans="1:19" s="17" customFormat="1" ht="15.4" customHeight="1">
      <c r="A22" s="86"/>
      <c r="B22" s="70" t="s">
        <v>124</v>
      </c>
      <c r="C22" s="221" t="s">
        <v>167</v>
      </c>
      <c r="D22" s="221"/>
      <c r="E22" s="76" t="s">
        <v>2</v>
      </c>
      <c r="F22" s="87"/>
      <c r="G22" s="87"/>
      <c r="H22" s="87" t="s">
        <v>2</v>
      </c>
      <c r="I22" s="87"/>
      <c r="J22" s="88"/>
      <c r="K22" s="88"/>
      <c r="L22" s="88"/>
      <c r="M22" s="85"/>
      <c r="N22" s="85"/>
      <c r="O22" s="175"/>
      <c r="P22" s="85"/>
      <c r="Q22" s="85"/>
      <c r="R22" s="85"/>
      <c r="S22" s="85"/>
    </row>
    <row r="23" spans="1:19" s="18" customFormat="1" ht="14.5">
      <c r="A23" s="81"/>
      <c r="B23" s="70" t="s">
        <v>125</v>
      </c>
      <c r="C23" s="221" t="s">
        <v>126</v>
      </c>
      <c r="D23" s="221"/>
      <c r="E23" s="76" t="s">
        <v>2</v>
      </c>
      <c r="F23" s="82"/>
      <c r="G23" s="82"/>
      <c r="H23" s="82" t="s">
        <v>2</v>
      </c>
      <c r="I23" s="82"/>
      <c r="J23" s="83"/>
      <c r="K23" s="83"/>
      <c r="L23" s="83"/>
      <c r="M23" s="84"/>
      <c r="N23" s="84"/>
      <c r="O23" s="174"/>
      <c r="P23" s="84"/>
      <c r="Q23" s="84"/>
      <c r="R23" s="84"/>
      <c r="S23" s="84"/>
    </row>
    <row r="24" spans="1:19" s="18" customFormat="1" ht="14.5">
      <c r="A24" s="81"/>
      <c r="B24" s="70" t="s">
        <v>127</v>
      </c>
      <c r="C24" s="221" t="s">
        <v>128</v>
      </c>
      <c r="D24" s="221"/>
      <c r="E24" s="76" t="s">
        <v>2</v>
      </c>
      <c r="F24" s="82"/>
      <c r="G24" s="82"/>
      <c r="H24" s="82" t="s">
        <v>2</v>
      </c>
      <c r="I24" s="82"/>
      <c r="J24" s="83"/>
      <c r="K24" s="83"/>
      <c r="L24" s="83"/>
      <c r="M24" s="84"/>
      <c r="N24" s="84"/>
      <c r="O24" s="174"/>
      <c r="P24" s="84"/>
      <c r="Q24" s="84"/>
      <c r="R24" s="84"/>
      <c r="S24" s="84"/>
    </row>
    <row r="25" spans="1:19" s="18" customFormat="1" ht="14.5">
      <c r="A25" s="81"/>
      <c r="B25" s="70" t="s">
        <v>129</v>
      </c>
      <c r="C25" s="221" t="s">
        <v>130</v>
      </c>
      <c r="D25" s="221"/>
      <c r="E25" s="76" t="s">
        <v>2</v>
      </c>
      <c r="F25" s="82"/>
      <c r="G25" s="82"/>
      <c r="H25" s="82" t="s">
        <v>2</v>
      </c>
      <c r="I25" s="82"/>
      <c r="J25" s="83"/>
      <c r="K25" s="83"/>
      <c r="L25" s="83"/>
      <c r="M25" s="84"/>
      <c r="N25" s="84"/>
      <c r="O25" s="174"/>
      <c r="P25" s="84"/>
      <c r="Q25" s="84"/>
      <c r="R25" s="84"/>
      <c r="S25" s="84"/>
    </row>
    <row r="26" spans="1:19" s="25" customFormat="1" ht="15" customHeight="1">
      <c r="A26" s="217" t="s">
        <v>70</v>
      </c>
      <c r="B26" s="217"/>
      <c r="C26" s="217"/>
      <c r="D26" s="217"/>
      <c r="E26" s="217"/>
      <c r="F26" s="217"/>
      <c r="G26" s="217"/>
      <c r="H26" s="217"/>
      <c r="I26" s="217"/>
      <c r="J26" s="217"/>
      <c r="K26" s="217"/>
      <c r="L26" s="217"/>
      <c r="M26" s="26">
        <f>SUM(M21:M25)</f>
        <v>0</v>
      </c>
      <c r="N26" s="26">
        <f t="shared" ref="N26:S26" si="2">SUM(N21:N25)</f>
        <v>0</v>
      </c>
      <c r="O26" s="26">
        <f t="shared" si="2"/>
        <v>0</v>
      </c>
      <c r="P26" s="26">
        <f t="shared" si="2"/>
        <v>0</v>
      </c>
      <c r="Q26" s="26">
        <f t="shared" si="2"/>
        <v>0</v>
      </c>
      <c r="R26" s="26">
        <f t="shared" si="2"/>
        <v>0</v>
      </c>
      <c r="S26" s="26">
        <f t="shared" si="2"/>
        <v>0</v>
      </c>
    </row>
    <row r="27" spans="1:19" s="17" customFormat="1" ht="14.5" customHeight="1">
      <c r="A27" s="219" t="s">
        <v>63</v>
      </c>
      <c r="B27" s="219"/>
      <c r="C27" s="219"/>
      <c r="D27" s="219"/>
      <c r="E27" s="219"/>
      <c r="F27" s="219"/>
      <c r="G27" s="219"/>
      <c r="H27" s="219"/>
      <c r="I27" s="219"/>
      <c r="J27" s="219"/>
      <c r="K27" s="219"/>
      <c r="L27" s="219"/>
      <c r="M27" s="220"/>
      <c r="N27" s="220"/>
      <c r="O27" s="220"/>
      <c r="P27" s="220"/>
      <c r="Q27" s="220"/>
      <c r="R27" s="220"/>
      <c r="S27" s="220"/>
    </row>
    <row r="28" spans="1:19" s="17" customFormat="1" ht="43.5" customHeight="1">
      <c r="A28" s="86"/>
      <c r="B28" s="70" t="s">
        <v>121</v>
      </c>
      <c r="C28" s="221" t="s">
        <v>131</v>
      </c>
      <c r="D28" s="221"/>
      <c r="E28" s="76" t="s">
        <v>2</v>
      </c>
      <c r="F28" s="87"/>
      <c r="G28" s="87"/>
      <c r="H28" s="87"/>
      <c r="I28" s="87"/>
      <c r="J28" s="88" t="s">
        <v>2</v>
      </c>
      <c r="K28" s="88"/>
      <c r="L28" s="88"/>
      <c r="M28" s="85"/>
      <c r="N28" s="85"/>
      <c r="O28" s="85"/>
      <c r="P28" s="85"/>
      <c r="Q28" s="222"/>
      <c r="R28" s="85"/>
      <c r="S28" s="85"/>
    </row>
    <row r="29" spans="1:19" s="17" customFormat="1" ht="22.9" customHeight="1">
      <c r="A29" s="86"/>
      <c r="B29" s="70" t="s">
        <v>123</v>
      </c>
      <c r="C29" s="221" t="s">
        <v>132</v>
      </c>
      <c r="D29" s="221"/>
      <c r="E29" s="76" t="s">
        <v>2</v>
      </c>
      <c r="F29" s="87"/>
      <c r="G29" s="87"/>
      <c r="H29" s="87"/>
      <c r="I29" s="87"/>
      <c r="J29" s="88" t="s">
        <v>2</v>
      </c>
      <c r="K29" s="88"/>
      <c r="L29" s="88"/>
      <c r="M29" s="85"/>
      <c r="N29" s="85"/>
      <c r="O29" s="85"/>
      <c r="P29" s="85"/>
      <c r="Q29" s="223"/>
      <c r="R29" s="85"/>
      <c r="S29" s="85"/>
    </row>
    <row r="30" spans="1:19" s="17" customFormat="1" ht="23.15" customHeight="1">
      <c r="A30" s="86"/>
      <c r="B30" s="70" t="s">
        <v>124</v>
      </c>
      <c r="C30" s="221" t="s">
        <v>133</v>
      </c>
      <c r="D30" s="221"/>
      <c r="E30" s="76" t="s">
        <v>2</v>
      </c>
      <c r="F30" s="87"/>
      <c r="G30" s="87"/>
      <c r="H30" s="87"/>
      <c r="I30" s="87"/>
      <c r="J30" s="88" t="s">
        <v>2</v>
      </c>
      <c r="K30" s="88"/>
      <c r="L30" s="88"/>
      <c r="M30" s="85"/>
      <c r="N30" s="85"/>
      <c r="O30" s="85"/>
      <c r="P30" s="85"/>
      <c r="Q30" s="223"/>
      <c r="R30" s="85"/>
      <c r="S30" s="85"/>
    </row>
    <row r="31" spans="1:19" s="17" customFormat="1" ht="14.5">
      <c r="A31" s="86"/>
      <c r="B31" s="70" t="s">
        <v>125</v>
      </c>
      <c r="C31" s="221" t="s">
        <v>134</v>
      </c>
      <c r="D31" s="221"/>
      <c r="E31" s="76" t="s">
        <v>2</v>
      </c>
      <c r="F31" s="87"/>
      <c r="G31" s="87"/>
      <c r="H31" s="87"/>
      <c r="I31" s="87"/>
      <c r="J31" s="88" t="s">
        <v>2</v>
      </c>
      <c r="K31" s="88"/>
      <c r="L31" s="88"/>
      <c r="M31" s="85"/>
      <c r="N31" s="85"/>
      <c r="O31" s="85"/>
      <c r="P31" s="85"/>
      <c r="Q31" s="223"/>
      <c r="R31" s="85"/>
      <c r="S31" s="85"/>
    </row>
    <row r="32" spans="1:19" s="17" customFormat="1" ht="14.5">
      <c r="A32" s="86"/>
      <c r="B32" s="70" t="s">
        <v>127</v>
      </c>
      <c r="C32" s="221" t="s">
        <v>135</v>
      </c>
      <c r="D32" s="221"/>
      <c r="E32" s="76" t="s">
        <v>2</v>
      </c>
      <c r="F32" s="87"/>
      <c r="G32" s="87"/>
      <c r="H32" s="87"/>
      <c r="I32" s="87"/>
      <c r="J32" s="88" t="s">
        <v>2</v>
      </c>
      <c r="K32" s="88"/>
      <c r="L32" s="88"/>
      <c r="M32" s="85"/>
      <c r="N32" s="85"/>
      <c r="O32" s="85"/>
      <c r="P32" s="85"/>
      <c r="Q32" s="223"/>
      <c r="R32" s="85"/>
      <c r="S32" s="85"/>
    </row>
    <row r="33" spans="1:19" s="17" customFormat="1" ht="14.5">
      <c r="A33" s="86"/>
      <c r="B33" s="70" t="s">
        <v>129</v>
      </c>
      <c r="C33" s="221" t="s">
        <v>136</v>
      </c>
      <c r="D33" s="221"/>
      <c r="E33" s="76" t="s">
        <v>2</v>
      </c>
      <c r="F33" s="87"/>
      <c r="G33" s="87"/>
      <c r="H33" s="87"/>
      <c r="I33" s="87"/>
      <c r="J33" s="88" t="s">
        <v>2</v>
      </c>
      <c r="K33" s="88"/>
      <c r="L33" s="88"/>
      <c r="M33" s="85"/>
      <c r="N33" s="85"/>
      <c r="O33" s="85"/>
      <c r="P33" s="85"/>
      <c r="Q33" s="223"/>
      <c r="R33" s="85"/>
      <c r="S33" s="85"/>
    </row>
    <row r="34" spans="1:19" s="17" customFormat="1" ht="23.5" customHeight="1">
      <c r="A34" s="86"/>
      <c r="B34" s="70" t="s">
        <v>137</v>
      </c>
      <c r="C34" s="221" t="s">
        <v>138</v>
      </c>
      <c r="D34" s="221"/>
      <c r="E34" s="76" t="s">
        <v>2</v>
      </c>
      <c r="F34" s="87"/>
      <c r="G34" s="87"/>
      <c r="H34" s="87"/>
      <c r="I34" s="87"/>
      <c r="J34" s="88" t="s">
        <v>2</v>
      </c>
      <c r="K34" s="88"/>
      <c r="L34" s="88"/>
      <c r="M34" s="85"/>
      <c r="N34" s="85"/>
      <c r="O34" s="85"/>
      <c r="P34" s="85"/>
      <c r="Q34" s="223"/>
      <c r="R34" s="85"/>
      <c r="S34" s="85"/>
    </row>
    <row r="35" spans="1:19" s="17" customFormat="1" ht="23.5" customHeight="1">
      <c r="A35" s="86"/>
      <c r="B35" s="70" t="s">
        <v>139</v>
      </c>
      <c r="C35" s="221" t="s">
        <v>140</v>
      </c>
      <c r="D35" s="221"/>
      <c r="E35" s="76" t="s">
        <v>2</v>
      </c>
      <c r="F35" s="87"/>
      <c r="G35" s="87"/>
      <c r="H35" s="87"/>
      <c r="I35" s="87"/>
      <c r="J35" s="88"/>
      <c r="K35" s="88"/>
      <c r="L35" s="88"/>
      <c r="M35" s="85"/>
      <c r="N35" s="85"/>
      <c r="O35" s="85"/>
      <c r="P35" s="85"/>
      <c r="Q35" s="223"/>
      <c r="R35" s="85"/>
      <c r="S35" s="85"/>
    </row>
    <row r="36" spans="1:19" s="17" customFormat="1" ht="175.5" customHeight="1">
      <c r="A36" s="86"/>
      <c r="B36" s="70"/>
      <c r="C36" s="70">
        <v>1</v>
      </c>
      <c r="D36" s="71" t="s">
        <v>141</v>
      </c>
      <c r="E36" s="76" t="s">
        <v>2</v>
      </c>
      <c r="F36" s="87"/>
      <c r="G36" s="87"/>
      <c r="H36" s="87"/>
      <c r="I36" s="87"/>
      <c r="J36" s="88"/>
      <c r="K36" s="88"/>
      <c r="L36" s="88"/>
      <c r="M36" s="85"/>
      <c r="N36" s="85"/>
      <c r="O36" s="85"/>
      <c r="P36" s="85"/>
      <c r="Q36" s="223"/>
      <c r="R36" s="85"/>
      <c r="S36" s="85"/>
    </row>
    <row r="37" spans="1:19" s="17" customFormat="1" ht="14.5">
      <c r="A37" s="86"/>
      <c r="B37" s="70"/>
      <c r="C37" s="70">
        <v>2</v>
      </c>
      <c r="D37" s="71" t="s">
        <v>142</v>
      </c>
      <c r="E37" s="76" t="s">
        <v>2</v>
      </c>
      <c r="F37" s="87"/>
      <c r="G37" s="87"/>
      <c r="H37" s="87"/>
      <c r="I37" s="87"/>
      <c r="J37" s="88"/>
      <c r="K37" s="88"/>
      <c r="L37" s="88"/>
      <c r="M37" s="85"/>
      <c r="N37" s="85"/>
      <c r="O37" s="85"/>
      <c r="P37" s="85"/>
      <c r="Q37" s="223"/>
      <c r="R37" s="85"/>
      <c r="S37" s="85"/>
    </row>
    <row r="38" spans="1:19" s="17" customFormat="1" ht="14.5">
      <c r="A38" s="86"/>
      <c r="B38" s="70"/>
      <c r="C38" s="70">
        <v>3</v>
      </c>
      <c r="D38" s="71" t="s">
        <v>143</v>
      </c>
      <c r="E38" s="76" t="s">
        <v>2</v>
      </c>
      <c r="F38" s="87"/>
      <c r="G38" s="87"/>
      <c r="H38" s="87"/>
      <c r="I38" s="87"/>
      <c r="J38" s="88"/>
      <c r="K38" s="88"/>
      <c r="L38" s="88"/>
      <c r="M38" s="85"/>
      <c r="N38" s="85"/>
      <c r="O38" s="85"/>
      <c r="P38" s="85"/>
      <c r="Q38" s="223"/>
      <c r="R38" s="85"/>
      <c r="S38" s="85"/>
    </row>
    <row r="39" spans="1:19" s="17" customFormat="1" ht="14.5">
      <c r="A39" s="86"/>
      <c r="B39" s="70"/>
      <c r="C39" s="70">
        <v>4</v>
      </c>
      <c r="D39" s="71" t="s">
        <v>144</v>
      </c>
      <c r="E39" s="76" t="s">
        <v>2</v>
      </c>
      <c r="F39" s="87"/>
      <c r="G39" s="87"/>
      <c r="H39" s="87"/>
      <c r="I39" s="87"/>
      <c r="J39" s="88"/>
      <c r="K39" s="88"/>
      <c r="L39" s="88"/>
      <c r="M39" s="85"/>
      <c r="N39" s="85"/>
      <c r="O39" s="85"/>
      <c r="P39" s="85"/>
      <c r="Q39" s="223"/>
      <c r="R39" s="85"/>
      <c r="S39" s="85"/>
    </row>
    <row r="40" spans="1:19" s="17" customFormat="1" ht="14.5">
      <c r="A40" s="86"/>
      <c r="B40" s="70"/>
      <c r="C40" s="70">
        <v>5</v>
      </c>
      <c r="D40" s="71" t="s">
        <v>145</v>
      </c>
      <c r="E40" s="76" t="s">
        <v>2</v>
      </c>
      <c r="F40" s="87"/>
      <c r="G40" s="87"/>
      <c r="H40" s="87"/>
      <c r="I40" s="87"/>
      <c r="J40" s="88"/>
      <c r="K40" s="88"/>
      <c r="L40" s="88"/>
      <c r="M40" s="85"/>
      <c r="N40" s="85"/>
      <c r="O40" s="85"/>
      <c r="P40" s="85"/>
      <c r="Q40" s="223"/>
      <c r="R40" s="85"/>
      <c r="S40" s="85"/>
    </row>
    <row r="41" spans="1:19" s="17" customFormat="1" ht="22.9" customHeight="1">
      <c r="A41" s="86"/>
      <c r="B41" s="70"/>
      <c r="C41" s="70">
        <v>6</v>
      </c>
      <c r="D41" s="71" t="s">
        <v>146</v>
      </c>
      <c r="E41" s="76" t="s">
        <v>2</v>
      </c>
      <c r="F41" s="87"/>
      <c r="G41" s="87"/>
      <c r="H41" s="87"/>
      <c r="I41" s="87"/>
      <c r="J41" s="88"/>
      <c r="K41" s="88"/>
      <c r="L41" s="88"/>
      <c r="M41" s="85"/>
      <c r="N41" s="85"/>
      <c r="O41" s="85"/>
      <c r="P41" s="85"/>
      <c r="Q41" s="223"/>
      <c r="R41" s="85"/>
      <c r="S41" s="85"/>
    </row>
    <row r="42" spans="1:19" s="17" customFormat="1" ht="41.5" customHeight="1">
      <c r="A42" s="86"/>
      <c r="B42" s="70"/>
      <c r="C42" s="70">
        <v>7</v>
      </c>
      <c r="D42" s="71" t="s">
        <v>147</v>
      </c>
      <c r="E42" s="76" t="s">
        <v>2</v>
      </c>
      <c r="F42" s="87"/>
      <c r="G42" s="87"/>
      <c r="H42" s="87"/>
      <c r="I42" s="87"/>
      <c r="J42" s="88"/>
      <c r="K42" s="88"/>
      <c r="L42" s="88"/>
      <c r="M42" s="85"/>
      <c r="N42" s="85"/>
      <c r="O42" s="85"/>
      <c r="P42" s="85"/>
      <c r="Q42" s="223"/>
      <c r="R42" s="85"/>
      <c r="S42" s="85"/>
    </row>
    <row r="43" spans="1:19" s="17" customFormat="1" ht="23.65" customHeight="1">
      <c r="A43" s="86"/>
      <c r="B43" s="70"/>
      <c r="C43" s="70">
        <v>8</v>
      </c>
      <c r="D43" s="71" t="s">
        <v>148</v>
      </c>
      <c r="E43" s="76" t="s">
        <v>2</v>
      </c>
      <c r="F43" s="87"/>
      <c r="G43" s="87"/>
      <c r="H43" s="87"/>
      <c r="I43" s="87"/>
      <c r="J43" s="88"/>
      <c r="K43" s="88"/>
      <c r="L43" s="88"/>
      <c r="M43" s="85"/>
      <c r="N43" s="85"/>
      <c r="O43" s="85"/>
      <c r="P43" s="85"/>
      <c r="Q43" s="223"/>
      <c r="R43" s="85"/>
      <c r="S43" s="85"/>
    </row>
    <row r="44" spans="1:19" s="17" customFormat="1" ht="32.15" customHeight="1">
      <c r="A44" s="86"/>
      <c r="B44" s="70"/>
      <c r="C44" s="70">
        <v>9</v>
      </c>
      <c r="D44" s="71" t="s">
        <v>149</v>
      </c>
      <c r="E44" s="76" t="s">
        <v>2</v>
      </c>
      <c r="F44" s="87"/>
      <c r="G44" s="87"/>
      <c r="H44" s="87"/>
      <c r="I44" s="87"/>
      <c r="J44" s="88"/>
      <c r="K44" s="88"/>
      <c r="L44" s="88"/>
      <c r="M44" s="85"/>
      <c r="N44" s="85"/>
      <c r="O44" s="85"/>
      <c r="P44" s="85"/>
      <c r="Q44" s="223"/>
      <c r="R44" s="85"/>
      <c r="S44" s="85"/>
    </row>
    <row r="45" spans="1:19" s="17" customFormat="1" ht="14.5">
      <c r="A45" s="86"/>
      <c r="B45" s="70"/>
      <c r="C45" s="70">
        <v>10</v>
      </c>
      <c r="D45" s="71" t="s">
        <v>150</v>
      </c>
      <c r="E45" s="76" t="s">
        <v>2</v>
      </c>
      <c r="F45" s="87"/>
      <c r="G45" s="87"/>
      <c r="H45" s="87"/>
      <c r="I45" s="87"/>
      <c r="J45" s="88"/>
      <c r="K45" s="88"/>
      <c r="L45" s="88"/>
      <c r="M45" s="85"/>
      <c r="N45" s="85"/>
      <c r="O45" s="85"/>
      <c r="P45" s="85"/>
      <c r="Q45" s="223"/>
      <c r="R45" s="85"/>
      <c r="S45" s="85"/>
    </row>
    <row r="46" spans="1:19" s="17" customFormat="1" ht="14.5">
      <c r="A46" s="86"/>
      <c r="B46" s="70"/>
      <c r="C46" s="70">
        <v>11</v>
      </c>
      <c r="D46" s="71" t="s">
        <v>151</v>
      </c>
      <c r="E46" s="76" t="s">
        <v>2</v>
      </c>
      <c r="F46" s="87"/>
      <c r="G46" s="87"/>
      <c r="H46" s="87"/>
      <c r="I46" s="87"/>
      <c r="J46" s="88"/>
      <c r="K46" s="88"/>
      <c r="L46" s="88"/>
      <c r="M46" s="85"/>
      <c r="N46" s="85"/>
      <c r="O46" s="85"/>
      <c r="P46" s="85"/>
      <c r="Q46" s="223"/>
      <c r="R46" s="85"/>
      <c r="S46" s="85"/>
    </row>
    <row r="47" spans="1:19" s="17" customFormat="1" ht="31" customHeight="1">
      <c r="A47" s="86"/>
      <c r="B47" s="70" t="s">
        <v>152</v>
      </c>
      <c r="C47" s="221" t="s">
        <v>153</v>
      </c>
      <c r="D47" s="221"/>
      <c r="E47" s="76" t="s">
        <v>2</v>
      </c>
      <c r="F47" s="87"/>
      <c r="G47" s="87"/>
      <c r="H47" s="87"/>
      <c r="I47" s="87"/>
      <c r="J47" s="88"/>
      <c r="K47" s="88"/>
      <c r="L47" s="88"/>
      <c r="M47" s="85"/>
      <c r="N47" s="85"/>
      <c r="O47" s="85"/>
      <c r="P47" s="85"/>
      <c r="Q47" s="223"/>
      <c r="R47" s="85"/>
      <c r="S47" s="85"/>
    </row>
    <row r="48" spans="1:19" s="17" customFormat="1" ht="44.15" customHeight="1">
      <c r="A48" s="86"/>
      <c r="B48" s="70" t="s">
        <v>154</v>
      </c>
      <c r="C48" s="221" t="s">
        <v>155</v>
      </c>
      <c r="D48" s="221"/>
      <c r="E48" s="76" t="s">
        <v>2</v>
      </c>
      <c r="F48" s="87"/>
      <c r="G48" s="87"/>
      <c r="H48" s="87"/>
      <c r="I48" s="87"/>
      <c r="J48" s="88"/>
      <c r="K48" s="88"/>
      <c r="L48" s="88"/>
      <c r="M48" s="85"/>
      <c r="N48" s="85"/>
      <c r="O48" s="85"/>
      <c r="P48" s="85"/>
      <c r="Q48" s="223"/>
      <c r="R48" s="85"/>
      <c r="S48" s="85"/>
    </row>
    <row r="49" spans="1:19" s="17" customFormat="1" ht="21.4" customHeight="1">
      <c r="A49" s="86"/>
      <c r="B49" s="70" t="s">
        <v>156</v>
      </c>
      <c r="C49" s="221" t="s">
        <v>157</v>
      </c>
      <c r="D49" s="221"/>
      <c r="E49" s="76" t="s">
        <v>2</v>
      </c>
      <c r="F49" s="87"/>
      <c r="G49" s="87"/>
      <c r="H49" s="87"/>
      <c r="I49" s="87"/>
      <c r="J49" s="88"/>
      <c r="K49" s="88"/>
      <c r="L49" s="88"/>
      <c r="M49" s="85"/>
      <c r="N49" s="85"/>
      <c r="O49" s="85"/>
      <c r="P49" s="85"/>
      <c r="Q49" s="223"/>
      <c r="R49" s="85"/>
      <c r="S49" s="85"/>
    </row>
    <row r="50" spans="1:19" s="17" customFormat="1" ht="14.5">
      <c r="A50" s="86"/>
      <c r="B50" s="70" t="s">
        <v>158</v>
      </c>
      <c r="C50" s="221" t="s">
        <v>159</v>
      </c>
      <c r="D50" s="221"/>
      <c r="E50" s="76" t="s">
        <v>2</v>
      </c>
      <c r="F50" s="87"/>
      <c r="G50" s="87"/>
      <c r="H50" s="87"/>
      <c r="I50" s="87"/>
      <c r="J50" s="88"/>
      <c r="K50" s="88"/>
      <c r="L50" s="88"/>
      <c r="M50" s="85"/>
      <c r="N50" s="85"/>
      <c r="O50" s="85"/>
      <c r="P50" s="85"/>
      <c r="Q50" s="224"/>
      <c r="R50" s="85"/>
      <c r="S50" s="85"/>
    </row>
    <row r="51" spans="1:19" s="25" customFormat="1" ht="15" customHeight="1">
      <c r="A51" s="217" t="s">
        <v>69</v>
      </c>
      <c r="B51" s="217"/>
      <c r="C51" s="217"/>
      <c r="D51" s="217"/>
      <c r="E51" s="217"/>
      <c r="F51" s="217"/>
      <c r="G51" s="217"/>
      <c r="H51" s="217"/>
      <c r="I51" s="217"/>
      <c r="J51" s="217"/>
      <c r="K51" s="217"/>
      <c r="L51" s="217"/>
      <c r="M51" s="26">
        <f t="shared" ref="M51:S51" si="3">SUM(M28:M50)</f>
        <v>0</v>
      </c>
      <c r="N51" s="26">
        <f t="shared" si="3"/>
        <v>0</v>
      </c>
      <c r="O51" s="26">
        <f t="shared" si="3"/>
        <v>0</v>
      </c>
      <c r="P51" s="26">
        <f t="shared" si="3"/>
        <v>0</v>
      </c>
      <c r="Q51" s="26">
        <f t="shared" si="3"/>
        <v>0</v>
      </c>
      <c r="R51" s="26">
        <f t="shared" si="3"/>
        <v>0</v>
      </c>
      <c r="S51" s="26">
        <f t="shared" si="3"/>
        <v>0</v>
      </c>
    </row>
    <row r="52" spans="1:19" s="17" customFormat="1" ht="14.5" customHeight="1">
      <c r="A52" s="219" t="s">
        <v>64</v>
      </c>
      <c r="B52" s="219"/>
      <c r="C52" s="219"/>
      <c r="D52" s="219"/>
      <c r="E52" s="219"/>
      <c r="F52" s="219"/>
      <c r="G52" s="219"/>
      <c r="H52" s="219"/>
      <c r="I52" s="219"/>
      <c r="J52" s="219"/>
      <c r="K52" s="219"/>
      <c r="L52" s="219"/>
      <c r="M52" s="220"/>
      <c r="N52" s="220"/>
      <c r="O52" s="220"/>
      <c r="P52" s="220"/>
      <c r="Q52" s="220"/>
      <c r="R52" s="220"/>
      <c r="S52" s="220"/>
    </row>
    <row r="53" spans="1:19" s="18" customFormat="1" ht="21" customHeight="1">
      <c r="A53" s="81"/>
      <c r="B53" s="70" t="s">
        <v>121</v>
      </c>
      <c r="C53" s="221" t="s">
        <v>160</v>
      </c>
      <c r="D53" s="221"/>
      <c r="E53" s="76" t="s">
        <v>2</v>
      </c>
      <c r="F53" s="82"/>
      <c r="G53" s="82"/>
      <c r="H53" s="82"/>
      <c r="I53" s="82"/>
      <c r="J53" s="83"/>
      <c r="K53" s="83" t="s">
        <v>2</v>
      </c>
      <c r="L53" s="83"/>
      <c r="M53" s="84"/>
      <c r="N53" s="84"/>
      <c r="O53" s="84"/>
      <c r="P53" s="84"/>
      <c r="Q53" s="84"/>
      <c r="R53" s="174"/>
      <c r="S53" s="84"/>
    </row>
    <row r="54" spans="1:19" s="18" customFormat="1" ht="14.5">
      <c r="A54" s="81"/>
      <c r="B54" s="70" t="s">
        <v>123</v>
      </c>
      <c r="C54" s="221" t="s">
        <v>161</v>
      </c>
      <c r="D54" s="221"/>
      <c r="E54" s="76" t="s">
        <v>2</v>
      </c>
      <c r="F54" s="82"/>
      <c r="G54" s="82"/>
      <c r="H54" s="82"/>
      <c r="I54" s="82"/>
      <c r="J54" s="83"/>
      <c r="K54" s="83" t="s">
        <v>2</v>
      </c>
      <c r="L54" s="83"/>
      <c r="M54" s="84"/>
      <c r="N54" s="84"/>
      <c r="O54" s="84"/>
      <c r="P54" s="84"/>
      <c r="Q54" s="84"/>
      <c r="R54" s="174"/>
      <c r="S54" s="84"/>
    </row>
    <row r="55" spans="1:19" s="25" customFormat="1" ht="15" customHeight="1">
      <c r="A55" s="217" t="s">
        <v>68</v>
      </c>
      <c r="B55" s="217"/>
      <c r="C55" s="217"/>
      <c r="D55" s="217"/>
      <c r="E55" s="217"/>
      <c r="F55" s="217"/>
      <c r="G55" s="217"/>
      <c r="H55" s="217"/>
      <c r="I55" s="217"/>
      <c r="J55" s="217"/>
      <c r="K55" s="217"/>
      <c r="L55" s="217"/>
      <c r="M55" s="26">
        <f>SUM(M53:M54)</f>
        <v>0</v>
      </c>
      <c r="N55" s="26">
        <f t="shared" ref="N55:S55" si="4">SUM(N53:N54)</f>
        <v>0</v>
      </c>
      <c r="O55" s="26">
        <f t="shared" si="4"/>
        <v>0</v>
      </c>
      <c r="P55" s="26">
        <f t="shared" si="4"/>
        <v>0</v>
      </c>
      <c r="Q55" s="26">
        <f t="shared" si="4"/>
        <v>0</v>
      </c>
      <c r="R55" s="26">
        <f t="shared" si="4"/>
        <v>0</v>
      </c>
      <c r="S55" s="26">
        <f t="shared" si="4"/>
        <v>0</v>
      </c>
    </row>
    <row r="56" spans="1:19" ht="13.75" customHeight="1">
      <c r="A56" s="219" t="s">
        <v>65</v>
      </c>
      <c r="B56" s="219"/>
      <c r="C56" s="219"/>
      <c r="D56" s="219"/>
      <c r="E56" s="219"/>
      <c r="F56" s="219"/>
      <c r="G56" s="219"/>
      <c r="H56" s="219"/>
      <c r="I56" s="219"/>
      <c r="J56" s="219"/>
      <c r="K56" s="219"/>
      <c r="L56" s="219"/>
      <c r="M56" s="220"/>
      <c r="N56" s="220"/>
      <c r="O56" s="220"/>
      <c r="P56" s="220"/>
      <c r="Q56" s="220"/>
      <c r="R56" s="220"/>
      <c r="S56" s="220"/>
    </row>
    <row r="57" spans="1:19" s="18" customFormat="1" ht="22.15" customHeight="1">
      <c r="A57" s="81"/>
      <c r="B57" s="70" t="s">
        <v>121</v>
      </c>
      <c r="C57" s="221" t="s">
        <v>162</v>
      </c>
      <c r="D57" s="221"/>
      <c r="E57" s="76" t="s">
        <v>2</v>
      </c>
      <c r="F57" s="89"/>
      <c r="G57" s="89"/>
      <c r="H57" s="82"/>
      <c r="I57" s="82"/>
      <c r="J57" s="83"/>
      <c r="K57" s="83"/>
      <c r="L57" s="83" t="s">
        <v>2</v>
      </c>
      <c r="M57" s="84"/>
      <c r="N57" s="84"/>
      <c r="O57" s="84"/>
      <c r="P57" s="84"/>
      <c r="Q57" s="84"/>
      <c r="R57" s="84"/>
      <c r="S57" s="174"/>
    </row>
    <row r="58" spans="1:19" s="18" customFormat="1" ht="21.4" customHeight="1">
      <c r="A58" s="81"/>
      <c r="B58" s="70" t="s">
        <v>123</v>
      </c>
      <c r="C58" s="221" t="s">
        <v>163</v>
      </c>
      <c r="D58" s="221"/>
      <c r="E58" s="76" t="s">
        <v>2</v>
      </c>
      <c r="F58" s="89"/>
      <c r="G58" s="89"/>
      <c r="H58" s="82"/>
      <c r="I58" s="82"/>
      <c r="J58" s="83"/>
      <c r="K58" s="83"/>
      <c r="L58" s="83" t="s">
        <v>2</v>
      </c>
      <c r="M58" s="27"/>
      <c r="N58" s="27"/>
      <c r="O58" s="84"/>
      <c r="P58" s="84"/>
      <c r="Q58" s="84"/>
      <c r="R58" s="84"/>
      <c r="S58" s="174"/>
    </row>
    <row r="59" spans="1:19" s="25" customFormat="1" ht="15" customHeight="1">
      <c r="A59" s="217" t="s">
        <v>67</v>
      </c>
      <c r="B59" s="217"/>
      <c r="C59" s="217"/>
      <c r="D59" s="217"/>
      <c r="E59" s="217"/>
      <c r="F59" s="217"/>
      <c r="G59" s="217"/>
      <c r="H59" s="217"/>
      <c r="I59" s="217"/>
      <c r="J59" s="217"/>
      <c r="K59" s="217"/>
      <c r="L59" s="217"/>
      <c r="M59" s="26">
        <f t="shared" ref="M59:S59" si="5">SUM(M57:M58)</f>
        <v>0</v>
      </c>
      <c r="N59" s="26">
        <f t="shared" si="5"/>
        <v>0</v>
      </c>
      <c r="O59" s="26">
        <f t="shared" si="5"/>
        <v>0</v>
      </c>
      <c r="P59" s="26">
        <f t="shared" si="5"/>
        <v>0</v>
      </c>
      <c r="Q59" s="26">
        <f t="shared" si="5"/>
        <v>0</v>
      </c>
      <c r="R59" s="26">
        <f t="shared" si="5"/>
        <v>0</v>
      </c>
      <c r="S59" s="26">
        <f t="shared" si="5"/>
        <v>0</v>
      </c>
    </row>
    <row r="60" spans="1:19" s="25" customFormat="1" ht="15" customHeight="1">
      <c r="A60" s="217" t="s">
        <v>172</v>
      </c>
      <c r="B60" s="217"/>
      <c r="C60" s="217"/>
      <c r="D60" s="217"/>
      <c r="E60" s="217"/>
      <c r="F60" s="217"/>
      <c r="G60" s="217"/>
      <c r="H60" s="217"/>
      <c r="I60" s="217"/>
      <c r="J60" s="217"/>
      <c r="K60" s="217"/>
      <c r="L60" s="217"/>
      <c r="M60" s="26">
        <f t="shared" ref="M60:S60" si="6">SUM(M12,M18,M26,M51,M55,M59)</f>
        <v>0</v>
      </c>
      <c r="N60" s="26">
        <f t="shared" si="6"/>
        <v>0</v>
      </c>
      <c r="O60" s="26">
        <f t="shared" si="6"/>
        <v>0</v>
      </c>
      <c r="P60" s="26">
        <f t="shared" si="6"/>
        <v>0</v>
      </c>
      <c r="Q60" s="26">
        <f t="shared" si="6"/>
        <v>0</v>
      </c>
      <c r="R60" s="26">
        <f t="shared" si="6"/>
        <v>0</v>
      </c>
      <c r="S60" s="26">
        <f t="shared" si="6"/>
        <v>0</v>
      </c>
    </row>
    <row r="61" spans="1:19" s="25" customFormat="1" ht="15" customHeight="1">
      <c r="A61" s="217" t="s">
        <v>173</v>
      </c>
      <c r="B61" s="217"/>
      <c r="C61" s="217"/>
      <c r="D61" s="217"/>
      <c r="E61" s="217"/>
      <c r="F61" s="217"/>
      <c r="G61" s="217"/>
      <c r="H61" s="217"/>
      <c r="I61" s="217"/>
      <c r="J61" s="217"/>
      <c r="K61" s="217"/>
      <c r="L61" s="217"/>
      <c r="M61" s="218">
        <f>SUM(M60:S60)</f>
        <v>0</v>
      </c>
      <c r="N61" s="218"/>
      <c r="O61" s="218"/>
      <c r="P61" s="218"/>
      <c r="Q61" s="218"/>
      <c r="R61" s="218"/>
      <c r="S61" s="218"/>
    </row>
    <row r="62" spans="1:19">
      <c r="A62" s="19"/>
      <c r="B62" s="20"/>
      <c r="C62" s="21"/>
      <c r="D62" s="21"/>
      <c r="E62" s="78"/>
      <c r="F62" s="22"/>
      <c r="G62" s="22"/>
      <c r="H62" s="22"/>
      <c r="I62" s="24"/>
      <c r="J62" s="24"/>
      <c r="K62" s="24"/>
      <c r="L62" s="24"/>
      <c r="M62" s="23"/>
      <c r="N62" s="23"/>
      <c r="O62" s="24"/>
      <c r="P62" s="24"/>
      <c r="Q62" s="24"/>
      <c r="R62" s="24"/>
      <c r="S62" s="24"/>
    </row>
    <row r="63" spans="1:19">
      <c r="A63" s="23"/>
      <c r="B63" s="23"/>
      <c r="C63" s="23"/>
      <c r="D63" s="23"/>
      <c r="E63" s="75"/>
      <c r="F63" s="23"/>
      <c r="G63" s="23"/>
      <c r="H63" s="24"/>
    </row>
  </sheetData>
  <sheetProtection algorithmName="SHA-512" hashValue="Z9TmskejOd51QaB/JO4hXvFiqFA0L16PAW1sFZxm2UElXCDVjwmjuaA+ge0jQ30q1wxZWYKf/fNmM5GtOIT4rw==" saltValue="H3p6VOttJgMDbwDeH+kiOw==" spinCount="100000" sheet="1" selectLockedCells="1"/>
  <mergeCells count="62">
    <mergeCell ref="M9:S9"/>
    <mergeCell ref="M5:N5"/>
    <mergeCell ref="F7:I7"/>
    <mergeCell ref="M3:S3"/>
    <mergeCell ref="M4:S4"/>
    <mergeCell ref="A6:D6"/>
    <mergeCell ref="F6:L6"/>
    <mergeCell ref="M6:S6"/>
    <mergeCell ref="J7:L7"/>
    <mergeCell ref="M7:P7"/>
    <mergeCell ref="Q7:S7"/>
    <mergeCell ref="C20:D20"/>
    <mergeCell ref="C21:D21"/>
    <mergeCell ref="C10:D10"/>
    <mergeCell ref="A7:D8"/>
    <mergeCell ref="E7:E8"/>
    <mergeCell ref="A9:L9"/>
    <mergeCell ref="M19:S19"/>
    <mergeCell ref="C11:D11"/>
    <mergeCell ref="A12:L12"/>
    <mergeCell ref="A13:L13"/>
    <mergeCell ref="M13:S13"/>
    <mergeCell ref="C14:D14"/>
    <mergeCell ref="C15:D15"/>
    <mergeCell ref="C16:D16"/>
    <mergeCell ref="C17:D17"/>
    <mergeCell ref="A18:L18"/>
    <mergeCell ref="A19:L19"/>
    <mergeCell ref="C22:D22"/>
    <mergeCell ref="C23:D23"/>
    <mergeCell ref="C24:D24"/>
    <mergeCell ref="M27:S27"/>
    <mergeCell ref="C28:D28"/>
    <mergeCell ref="C25:D25"/>
    <mergeCell ref="A26:L26"/>
    <mergeCell ref="A27:L27"/>
    <mergeCell ref="C29:D29"/>
    <mergeCell ref="C48:D48"/>
    <mergeCell ref="C49:D49"/>
    <mergeCell ref="Q28:Q50"/>
    <mergeCell ref="C30:D30"/>
    <mergeCell ref="C50:D50"/>
    <mergeCell ref="C31:D31"/>
    <mergeCell ref="C32:D32"/>
    <mergeCell ref="C33:D33"/>
    <mergeCell ref="C34:D34"/>
    <mergeCell ref="C35:D35"/>
    <mergeCell ref="C47:D47"/>
    <mergeCell ref="A51:L51"/>
    <mergeCell ref="A52:L52"/>
    <mergeCell ref="M52:S52"/>
    <mergeCell ref="C53:D53"/>
    <mergeCell ref="C54:D54"/>
    <mergeCell ref="A60:L60"/>
    <mergeCell ref="A61:L61"/>
    <mergeCell ref="M61:S61"/>
    <mergeCell ref="A55:L55"/>
    <mergeCell ref="A56:L56"/>
    <mergeCell ref="M56:S56"/>
    <mergeCell ref="C57:D57"/>
    <mergeCell ref="C58:D58"/>
    <mergeCell ref="A59:L59"/>
  </mergeCells>
  <pageMargins left="0.70866141732283472" right="0.70866141732283472" top="0.74803149606299213" bottom="0.74803149606299213" header="0.31496062992125984" footer="0.31496062992125984"/>
  <pageSetup paperSize="8" scale="56" orientation="portrait" horizontalDpi="4294967295" verticalDpi="4294967295" r:id="rId1"/>
  <headerFooter>
    <oddHeader>&amp;R2395</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EB8DEF-9FC2-477D-986F-8C66AC74165D}">
  <sheetPr>
    <pageSetUpPr fitToPage="1"/>
  </sheetPr>
  <dimension ref="A1:S44"/>
  <sheetViews>
    <sheetView zoomScaleNormal="100" workbookViewId="0">
      <pane ySplit="8" topLeftCell="A9" activePane="bottomLeft" state="frozen"/>
      <selection pane="bottomLeft" activeCell="O10" sqref="O10"/>
    </sheetView>
  </sheetViews>
  <sheetFormatPr baseColWidth="10" defaultColWidth="8.81640625" defaultRowHeight="14"/>
  <cols>
    <col min="1" max="2" width="5.54296875" style="15" customWidth="1"/>
    <col min="3" max="3" width="3.1796875" style="15" customWidth="1"/>
    <col min="4" max="4" width="80.54296875" style="15" customWidth="1"/>
    <col min="5" max="5" width="12.54296875" style="74" customWidth="1"/>
    <col min="6" max="12" width="6.54296875" style="16" customWidth="1"/>
    <col min="13" max="19" width="10.54296875" style="16" customWidth="1"/>
    <col min="20" max="20" width="3.453125" style="15" customWidth="1"/>
    <col min="21" max="16384" width="8.81640625" style="15"/>
  </cols>
  <sheetData>
    <row r="1" spans="1:19" s="2" customFormat="1">
      <c r="A1" s="1" t="s">
        <v>226</v>
      </c>
      <c r="E1" s="73"/>
      <c r="H1" s="9"/>
      <c r="I1" s="9"/>
      <c r="J1" s="9"/>
      <c r="K1" s="9"/>
      <c r="L1" s="9"/>
      <c r="O1" s="9"/>
      <c r="P1" s="9"/>
      <c r="Q1" s="9"/>
      <c r="R1" s="9"/>
      <c r="S1" s="9">
        <v>2395</v>
      </c>
    </row>
    <row r="2" spans="1:19" s="2" customFormat="1">
      <c r="A2" s="3"/>
      <c r="E2" s="73"/>
      <c r="H2" s="9"/>
      <c r="I2" s="9"/>
      <c r="J2" s="9"/>
      <c r="K2" s="9"/>
      <c r="L2" s="9"/>
    </row>
    <row r="3" spans="1:19" s="2" customFormat="1">
      <c r="A3" s="1" t="s">
        <v>227</v>
      </c>
      <c r="E3" s="73"/>
      <c r="H3" s="9"/>
      <c r="I3" s="9"/>
      <c r="J3" s="9"/>
      <c r="K3" s="9"/>
      <c r="L3" s="9"/>
      <c r="M3" s="233" t="s">
        <v>176</v>
      </c>
      <c r="N3" s="233"/>
      <c r="O3" s="233"/>
      <c r="P3" s="233"/>
      <c r="Q3" s="233"/>
      <c r="R3" s="233"/>
      <c r="S3" s="233"/>
    </row>
    <row r="4" spans="1:19">
      <c r="A4" s="14"/>
      <c r="M4" s="232"/>
      <c r="N4" s="232"/>
      <c r="O4" s="232"/>
      <c r="P4" s="232"/>
      <c r="Q4" s="232"/>
      <c r="R4" s="232"/>
      <c r="S4" s="232"/>
    </row>
    <row r="5" spans="1:19" s="23" customFormat="1" ht="10.5">
      <c r="A5" s="31"/>
      <c r="E5" s="75"/>
      <c r="F5" s="24"/>
      <c r="G5" s="24"/>
      <c r="H5" s="24"/>
      <c r="I5" s="24"/>
      <c r="J5" s="24"/>
      <c r="K5" s="24"/>
      <c r="L5" s="32" t="s">
        <v>185</v>
      </c>
      <c r="M5" s="230" t="s">
        <v>182</v>
      </c>
      <c r="N5" s="230"/>
      <c r="O5" s="24" t="s">
        <v>181</v>
      </c>
      <c r="P5" s="24" t="s">
        <v>182</v>
      </c>
      <c r="Q5" s="24" t="s">
        <v>184</v>
      </c>
      <c r="R5" s="24" t="s">
        <v>182</v>
      </c>
      <c r="S5" s="24" t="s">
        <v>183</v>
      </c>
    </row>
    <row r="6" spans="1:19">
      <c r="A6" s="219"/>
      <c r="B6" s="219"/>
      <c r="C6" s="219"/>
      <c r="D6" s="219"/>
      <c r="E6" s="77" t="s">
        <v>117</v>
      </c>
      <c r="F6" s="227" t="s">
        <v>58</v>
      </c>
      <c r="G6" s="227"/>
      <c r="H6" s="227"/>
      <c r="I6" s="227"/>
      <c r="J6" s="227"/>
      <c r="K6" s="227"/>
      <c r="L6" s="227"/>
      <c r="M6" s="227" t="s">
        <v>66</v>
      </c>
      <c r="N6" s="227"/>
      <c r="O6" s="227"/>
      <c r="P6" s="227"/>
      <c r="Q6" s="227"/>
      <c r="R6" s="227"/>
      <c r="S6" s="227"/>
    </row>
    <row r="7" spans="1:19" s="17" customFormat="1" ht="22" customHeight="1">
      <c r="A7" s="219" t="s">
        <v>116</v>
      </c>
      <c r="B7" s="219"/>
      <c r="C7" s="219"/>
      <c r="D7" s="219"/>
      <c r="E7" s="225" t="s">
        <v>120</v>
      </c>
      <c r="F7" s="229" t="s">
        <v>59</v>
      </c>
      <c r="G7" s="229"/>
      <c r="H7" s="229"/>
      <c r="I7" s="229"/>
      <c r="J7" s="228" t="s">
        <v>80</v>
      </c>
      <c r="K7" s="228"/>
      <c r="L7" s="228"/>
      <c r="M7" s="229" t="s">
        <v>59</v>
      </c>
      <c r="N7" s="229"/>
      <c r="O7" s="229"/>
      <c r="P7" s="229"/>
      <c r="Q7" s="228" t="s">
        <v>80</v>
      </c>
      <c r="R7" s="228"/>
      <c r="S7" s="228"/>
    </row>
    <row r="8" spans="1:19" s="17" customFormat="1" ht="14.5">
      <c r="A8" s="219"/>
      <c r="B8" s="219"/>
      <c r="C8" s="219"/>
      <c r="D8" s="219"/>
      <c r="E8" s="226"/>
      <c r="F8" s="79">
        <v>1</v>
      </c>
      <c r="G8" s="79">
        <v>2</v>
      </c>
      <c r="H8" s="79">
        <v>3</v>
      </c>
      <c r="I8" s="79">
        <v>4</v>
      </c>
      <c r="J8" s="80">
        <v>5</v>
      </c>
      <c r="K8" s="80">
        <v>6</v>
      </c>
      <c r="L8" s="80">
        <v>7</v>
      </c>
      <c r="M8" s="79">
        <v>1</v>
      </c>
      <c r="N8" s="79">
        <v>2</v>
      </c>
      <c r="O8" s="79">
        <v>3</v>
      </c>
      <c r="P8" s="79">
        <v>4</v>
      </c>
      <c r="Q8" s="80">
        <v>5</v>
      </c>
      <c r="R8" s="80">
        <v>6</v>
      </c>
      <c r="S8" s="80">
        <v>7</v>
      </c>
    </row>
    <row r="9" spans="1:19" s="17" customFormat="1" ht="14.5">
      <c r="A9" s="219" t="s">
        <v>60</v>
      </c>
      <c r="B9" s="219"/>
      <c r="C9" s="219"/>
      <c r="D9" s="219"/>
      <c r="E9" s="219"/>
      <c r="F9" s="219"/>
      <c r="G9" s="219"/>
      <c r="H9" s="219"/>
      <c r="I9" s="219"/>
      <c r="J9" s="219"/>
      <c r="K9" s="219"/>
      <c r="L9" s="219"/>
      <c r="M9" s="220"/>
      <c r="N9" s="220"/>
      <c r="O9" s="220"/>
      <c r="P9" s="220"/>
      <c r="Q9" s="220"/>
      <c r="R9" s="220"/>
      <c r="S9" s="220"/>
    </row>
    <row r="10" spans="1:19" s="18" customFormat="1" ht="36" customHeight="1">
      <c r="A10" s="81"/>
      <c r="B10" s="70" t="s">
        <v>121</v>
      </c>
      <c r="C10" s="221" t="s">
        <v>225</v>
      </c>
      <c r="D10" s="221"/>
      <c r="E10" s="72" t="s">
        <v>2</v>
      </c>
      <c r="F10" s="82"/>
      <c r="G10" s="82"/>
      <c r="H10" s="82" t="s">
        <v>2</v>
      </c>
      <c r="I10" s="82" t="s">
        <v>2</v>
      </c>
      <c r="J10" s="83"/>
      <c r="K10" s="83"/>
      <c r="L10" s="83"/>
      <c r="M10" s="84"/>
      <c r="N10" s="84"/>
      <c r="O10" s="176"/>
      <c r="P10" s="176"/>
      <c r="Q10" s="84"/>
      <c r="R10" s="84"/>
      <c r="S10" s="84"/>
    </row>
    <row r="11" spans="1:19" s="18" customFormat="1" ht="37.5" customHeight="1">
      <c r="A11" s="81"/>
      <c r="B11" s="70" t="s">
        <v>123</v>
      </c>
      <c r="C11" s="221" t="s">
        <v>61</v>
      </c>
      <c r="D11" s="221"/>
      <c r="E11" s="72" t="s">
        <v>2</v>
      </c>
      <c r="F11" s="82"/>
      <c r="G11" s="82"/>
      <c r="H11" s="82" t="s">
        <v>2</v>
      </c>
      <c r="I11" s="82" t="s">
        <v>2</v>
      </c>
      <c r="J11" s="83" t="s">
        <v>2</v>
      </c>
      <c r="K11" s="83"/>
      <c r="L11" s="83"/>
      <c r="M11" s="84"/>
      <c r="N11" s="84"/>
      <c r="O11" s="176"/>
      <c r="P11" s="176"/>
      <c r="Q11" s="176"/>
      <c r="R11" s="84"/>
      <c r="S11" s="84"/>
    </row>
    <row r="12" spans="1:19" s="18" customFormat="1" ht="59.25" customHeight="1">
      <c r="A12" s="81"/>
      <c r="B12" s="70" t="s">
        <v>124</v>
      </c>
      <c r="C12" s="221" t="s">
        <v>164</v>
      </c>
      <c r="D12" s="221"/>
      <c r="E12" s="76" t="s">
        <v>2</v>
      </c>
      <c r="F12" s="82" t="s">
        <v>2</v>
      </c>
      <c r="G12" s="82" t="s">
        <v>2</v>
      </c>
      <c r="H12" s="82" t="s">
        <v>2</v>
      </c>
      <c r="I12" s="82" t="s">
        <v>2</v>
      </c>
      <c r="J12" s="83" t="s">
        <v>2</v>
      </c>
      <c r="K12" s="83" t="s">
        <v>2</v>
      </c>
      <c r="L12" s="83" t="s">
        <v>2</v>
      </c>
      <c r="M12" s="176"/>
      <c r="N12" s="176"/>
      <c r="O12" s="176"/>
      <c r="P12" s="176"/>
      <c r="Q12" s="176"/>
      <c r="R12" s="176"/>
      <c r="S12" s="176"/>
    </row>
    <row r="13" spans="1:19" s="25" customFormat="1" ht="15" customHeight="1">
      <c r="A13" s="217" t="s">
        <v>71</v>
      </c>
      <c r="B13" s="217"/>
      <c r="C13" s="217"/>
      <c r="D13" s="217"/>
      <c r="E13" s="217"/>
      <c r="F13" s="217"/>
      <c r="G13" s="217"/>
      <c r="H13" s="217"/>
      <c r="I13" s="217"/>
      <c r="J13" s="217"/>
      <c r="K13" s="217"/>
      <c r="L13" s="217"/>
      <c r="M13" s="26">
        <f t="shared" ref="M13:S13" si="0">SUM(M10:M12)</f>
        <v>0</v>
      </c>
      <c r="N13" s="26">
        <f t="shared" si="0"/>
        <v>0</v>
      </c>
      <c r="O13" s="26">
        <f t="shared" si="0"/>
        <v>0</v>
      </c>
      <c r="P13" s="26">
        <f t="shared" si="0"/>
        <v>0</v>
      </c>
      <c r="Q13" s="26">
        <f t="shared" si="0"/>
        <v>0</v>
      </c>
      <c r="R13" s="26">
        <f t="shared" si="0"/>
        <v>0</v>
      </c>
      <c r="S13" s="26">
        <f t="shared" si="0"/>
        <v>0</v>
      </c>
    </row>
    <row r="14" spans="1:19" s="17" customFormat="1" ht="14.5" customHeight="1">
      <c r="A14" s="219" t="s">
        <v>115</v>
      </c>
      <c r="B14" s="219"/>
      <c r="C14" s="219"/>
      <c r="D14" s="219"/>
      <c r="E14" s="219"/>
      <c r="F14" s="219"/>
      <c r="G14" s="219"/>
      <c r="H14" s="219"/>
      <c r="I14" s="219"/>
      <c r="J14" s="219"/>
      <c r="K14" s="219"/>
      <c r="L14" s="219"/>
      <c r="M14" s="220"/>
      <c r="N14" s="220"/>
      <c r="O14" s="220"/>
      <c r="P14" s="220"/>
      <c r="Q14" s="220"/>
      <c r="R14" s="220"/>
      <c r="S14" s="220"/>
    </row>
    <row r="15" spans="1:19" s="18" customFormat="1" ht="22.9" customHeight="1">
      <c r="A15" s="81"/>
      <c r="B15" s="70" t="s">
        <v>121</v>
      </c>
      <c r="C15" s="221" t="s">
        <v>111</v>
      </c>
      <c r="D15" s="221"/>
      <c r="E15" s="72" t="s">
        <v>2</v>
      </c>
      <c r="F15" s="82" t="s">
        <v>2</v>
      </c>
      <c r="G15" s="82"/>
      <c r="H15" s="82"/>
      <c r="I15" s="82"/>
      <c r="J15" s="83"/>
      <c r="K15" s="83"/>
      <c r="L15" s="83"/>
      <c r="M15" s="176"/>
      <c r="N15" s="84"/>
      <c r="O15" s="84"/>
      <c r="P15" s="84"/>
      <c r="Q15" s="84"/>
      <c r="R15" s="84"/>
      <c r="S15" s="84"/>
    </row>
    <row r="16" spans="1:19" s="18" customFormat="1" ht="22.15" customHeight="1">
      <c r="A16" s="81"/>
      <c r="B16" s="70" t="s">
        <v>123</v>
      </c>
      <c r="C16" s="221" t="s">
        <v>112</v>
      </c>
      <c r="D16" s="221"/>
      <c r="E16" s="72" t="s">
        <v>2</v>
      </c>
      <c r="F16" s="82" t="s">
        <v>2</v>
      </c>
      <c r="G16" s="82"/>
      <c r="H16" s="82"/>
      <c r="I16" s="82"/>
      <c r="J16" s="83"/>
      <c r="K16" s="83"/>
      <c r="L16" s="83"/>
      <c r="M16" s="176"/>
      <c r="N16" s="84"/>
      <c r="O16" s="84"/>
      <c r="P16" s="84"/>
      <c r="Q16" s="84"/>
      <c r="R16" s="84"/>
      <c r="S16" s="84"/>
    </row>
    <row r="17" spans="1:19" s="18" customFormat="1" ht="14.5" customHeight="1">
      <c r="A17" s="81"/>
      <c r="B17" s="70" t="s">
        <v>125</v>
      </c>
      <c r="C17" s="221" t="s">
        <v>114</v>
      </c>
      <c r="D17" s="221"/>
      <c r="E17" s="72" t="s">
        <v>2</v>
      </c>
      <c r="F17" s="82" t="s">
        <v>2</v>
      </c>
      <c r="G17" s="82"/>
      <c r="H17" s="82"/>
      <c r="I17" s="82"/>
      <c r="J17" s="83"/>
      <c r="K17" s="83"/>
      <c r="L17" s="83"/>
      <c r="M17" s="176"/>
      <c r="N17" s="84"/>
      <c r="O17" s="84"/>
      <c r="P17" s="84"/>
      <c r="Q17" s="84"/>
      <c r="R17" s="84"/>
      <c r="S17" s="84"/>
    </row>
    <row r="18" spans="1:19" s="25" customFormat="1" ht="15" customHeight="1">
      <c r="A18" s="217" t="s">
        <v>171</v>
      </c>
      <c r="B18" s="217"/>
      <c r="C18" s="217"/>
      <c r="D18" s="217"/>
      <c r="E18" s="217"/>
      <c r="F18" s="217"/>
      <c r="G18" s="217"/>
      <c r="H18" s="217"/>
      <c r="I18" s="217"/>
      <c r="J18" s="217"/>
      <c r="K18" s="217"/>
      <c r="L18" s="217"/>
      <c r="M18" s="26">
        <f t="shared" ref="M18:S18" si="1">SUM(M15:M17)</f>
        <v>0</v>
      </c>
      <c r="N18" s="26">
        <f t="shared" si="1"/>
        <v>0</v>
      </c>
      <c r="O18" s="26">
        <f t="shared" si="1"/>
        <v>0</v>
      </c>
      <c r="P18" s="26">
        <f t="shared" si="1"/>
        <v>0</v>
      </c>
      <c r="Q18" s="26">
        <f t="shared" si="1"/>
        <v>0</v>
      </c>
      <c r="R18" s="26">
        <f t="shared" si="1"/>
        <v>0</v>
      </c>
      <c r="S18" s="26">
        <f t="shared" si="1"/>
        <v>0</v>
      </c>
    </row>
    <row r="19" spans="1:19" s="17" customFormat="1" ht="14.5" customHeight="1">
      <c r="A19" s="219" t="s">
        <v>62</v>
      </c>
      <c r="B19" s="219"/>
      <c r="C19" s="219"/>
      <c r="D19" s="219"/>
      <c r="E19" s="219"/>
      <c r="F19" s="219"/>
      <c r="G19" s="219"/>
      <c r="H19" s="219"/>
      <c r="I19" s="219"/>
      <c r="J19" s="219"/>
      <c r="K19" s="219"/>
      <c r="L19" s="219"/>
      <c r="M19" s="220"/>
      <c r="N19" s="220"/>
      <c r="O19" s="220"/>
      <c r="P19" s="220"/>
      <c r="Q19" s="220"/>
      <c r="R19" s="220"/>
      <c r="S19" s="220"/>
    </row>
    <row r="20" spans="1:19" s="17" customFormat="1" ht="34.15" customHeight="1">
      <c r="A20" s="86"/>
      <c r="B20" s="70" t="s">
        <v>123</v>
      </c>
      <c r="C20" s="221" t="s">
        <v>175</v>
      </c>
      <c r="D20" s="221"/>
      <c r="E20" s="76" t="s">
        <v>2</v>
      </c>
      <c r="F20" s="87"/>
      <c r="G20" s="87"/>
      <c r="H20" s="87" t="s">
        <v>2</v>
      </c>
      <c r="I20" s="87"/>
      <c r="J20" s="88"/>
      <c r="K20" s="88"/>
      <c r="L20" s="88"/>
      <c r="M20" s="85"/>
      <c r="N20" s="85"/>
      <c r="O20" s="177"/>
      <c r="P20" s="85"/>
      <c r="Q20" s="85"/>
      <c r="R20" s="85"/>
      <c r="S20" s="85"/>
    </row>
    <row r="21" spans="1:19" s="17" customFormat="1" ht="15.4" customHeight="1">
      <c r="A21" s="86"/>
      <c r="B21" s="70" t="s">
        <v>124</v>
      </c>
      <c r="C21" s="221" t="s">
        <v>167</v>
      </c>
      <c r="D21" s="221"/>
      <c r="E21" s="76" t="s">
        <v>2</v>
      </c>
      <c r="F21" s="87"/>
      <c r="G21" s="87"/>
      <c r="H21" s="87" t="s">
        <v>2</v>
      </c>
      <c r="I21" s="87"/>
      <c r="J21" s="88"/>
      <c r="K21" s="88"/>
      <c r="L21" s="88"/>
      <c r="M21" s="85"/>
      <c r="N21" s="85"/>
      <c r="O21" s="177"/>
      <c r="P21" s="85"/>
      <c r="Q21" s="85"/>
      <c r="R21" s="85"/>
      <c r="S21" s="85"/>
    </row>
    <row r="22" spans="1:19" s="18" customFormat="1" ht="14.5">
      <c r="A22" s="81"/>
      <c r="B22" s="70" t="s">
        <v>125</v>
      </c>
      <c r="C22" s="221" t="s">
        <v>126</v>
      </c>
      <c r="D22" s="221"/>
      <c r="E22" s="76" t="s">
        <v>2</v>
      </c>
      <c r="F22" s="82"/>
      <c r="G22" s="82"/>
      <c r="H22" s="82" t="s">
        <v>2</v>
      </c>
      <c r="I22" s="82"/>
      <c r="J22" s="83"/>
      <c r="K22" s="83"/>
      <c r="L22" s="83"/>
      <c r="M22" s="84"/>
      <c r="N22" s="84"/>
      <c r="O22" s="176"/>
      <c r="P22" s="84"/>
      <c r="Q22" s="84"/>
      <c r="R22" s="84"/>
      <c r="S22" s="84"/>
    </row>
    <row r="23" spans="1:19" s="18" customFormat="1" ht="14.5">
      <c r="A23" s="81"/>
      <c r="B23" s="70" t="s">
        <v>127</v>
      </c>
      <c r="C23" s="221" t="s">
        <v>128</v>
      </c>
      <c r="D23" s="221"/>
      <c r="E23" s="76" t="s">
        <v>2</v>
      </c>
      <c r="F23" s="82"/>
      <c r="G23" s="82"/>
      <c r="H23" s="82" t="s">
        <v>2</v>
      </c>
      <c r="I23" s="82"/>
      <c r="J23" s="83"/>
      <c r="K23" s="83"/>
      <c r="L23" s="83"/>
      <c r="M23" s="84"/>
      <c r="N23" s="84"/>
      <c r="O23" s="176"/>
      <c r="P23" s="84"/>
      <c r="Q23" s="84"/>
      <c r="R23" s="84"/>
      <c r="S23" s="84"/>
    </row>
    <row r="24" spans="1:19" s="18" customFormat="1" ht="14.5">
      <c r="A24" s="81"/>
      <c r="B24" s="70" t="s">
        <v>129</v>
      </c>
      <c r="C24" s="221" t="s">
        <v>130</v>
      </c>
      <c r="D24" s="221"/>
      <c r="E24" s="76" t="s">
        <v>2</v>
      </c>
      <c r="F24" s="82"/>
      <c r="G24" s="82"/>
      <c r="H24" s="82" t="s">
        <v>2</v>
      </c>
      <c r="I24" s="82"/>
      <c r="J24" s="83"/>
      <c r="K24" s="83"/>
      <c r="L24" s="83"/>
      <c r="M24" s="84"/>
      <c r="N24" s="84"/>
      <c r="O24" s="176"/>
      <c r="P24" s="84"/>
      <c r="Q24" s="84"/>
      <c r="R24" s="84"/>
      <c r="S24" s="84"/>
    </row>
    <row r="25" spans="1:19" s="25" customFormat="1" ht="15" customHeight="1">
      <c r="A25" s="217" t="s">
        <v>70</v>
      </c>
      <c r="B25" s="217"/>
      <c r="C25" s="217"/>
      <c r="D25" s="217"/>
      <c r="E25" s="217"/>
      <c r="F25" s="217"/>
      <c r="G25" s="217"/>
      <c r="H25" s="217"/>
      <c r="I25" s="217"/>
      <c r="J25" s="217"/>
      <c r="K25" s="217"/>
      <c r="L25" s="217"/>
      <c r="M25" s="26">
        <f>SUM(M20:M24)</f>
        <v>0</v>
      </c>
      <c r="N25" s="26">
        <f t="shared" ref="N25:S25" si="2">SUM(N20:N24)</f>
        <v>0</v>
      </c>
      <c r="O25" s="26">
        <f t="shared" si="2"/>
        <v>0</v>
      </c>
      <c r="P25" s="26">
        <f t="shared" si="2"/>
        <v>0</v>
      </c>
      <c r="Q25" s="26">
        <f t="shared" si="2"/>
        <v>0</v>
      </c>
      <c r="R25" s="26">
        <f t="shared" si="2"/>
        <v>0</v>
      </c>
      <c r="S25" s="26">
        <f t="shared" si="2"/>
        <v>0</v>
      </c>
    </row>
    <row r="26" spans="1:19" s="17" customFormat="1" ht="14.5" customHeight="1">
      <c r="A26" s="219" t="s">
        <v>63</v>
      </c>
      <c r="B26" s="219"/>
      <c r="C26" s="219"/>
      <c r="D26" s="219"/>
      <c r="E26" s="219"/>
      <c r="F26" s="219"/>
      <c r="G26" s="219"/>
      <c r="H26" s="219"/>
      <c r="I26" s="219"/>
      <c r="J26" s="219"/>
      <c r="K26" s="219"/>
      <c r="L26" s="219"/>
      <c r="M26" s="220"/>
      <c r="N26" s="220"/>
      <c r="O26" s="220"/>
      <c r="P26" s="220"/>
      <c r="Q26" s="220"/>
      <c r="R26" s="220"/>
      <c r="S26" s="220"/>
    </row>
    <row r="27" spans="1:19" s="17" customFormat="1" ht="27" customHeight="1">
      <c r="A27" s="86"/>
      <c r="B27" s="70" t="s">
        <v>158</v>
      </c>
      <c r="C27" s="221" t="s">
        <v>159</v>
      </c>
      <c r="D27" s="221"/>
      <c r="E27" s="76" t="s">
        <v>2</v>
      </c>
      <c r="F27" s="87"/>
      <c r="G27" s="87"/>
      <c r="H27" s="87"/>
      <c r="I27" s="87"/>
      <c r="J27" s="88"/>
      <c r="K27" s="88"/>
      <c r="L27" s="88"/>
      <c r="M27" s="85"/>
      <c r="N27" s="85"/>
      <c r="O27" s="85"/>
      <c r="P27" s="85"/>
      <c r="Q27" s="176"/>
      <c r="R27" s="85"/>
      <c r="S27" s="85"/>
    </row>
    <row r="28" spans="1:19" s="17" customFormat="1" ht="14.5">
      <c r="A28" s="86"/>
      <c r="B28" s="70" t="s">
        <v>168</v>
      </c>
      <c r="C28" s="221" t="s">
        <v>174</v>
      </c>
      <c r="D28" s="221"/>
      <c r="E28" s="76" t="s">
        <v>2</v>
      </c>
      <c r="F28" s="87"/>
      <c r="G28" s="87"/>
      <c r="H28" s="87"/>
      <c r="I28" s="87"/>
      <c r="J28" s="88"/>
      <c r="K28" s="88"/>
      <c r="L28" s="88"/>
      <c r="M28" s="85"/>
      <c r="N28" s="85"/>
      <c r="O28" s="85"/>
      <c r="P28" s="85"/>
      <c r="Q28" s="176"/>
      <c r="R28" s="85"/>
      <c r="S28" s="85"/>
    </row>
    <row r="29" spans="1:19" s="17" customFormat="1" ht="14.5">
      <c r="A29" s="86"/>
      <c r="B29" s="70" t="s">
        <v>169</v>
      </c>
      <c r="C29" s="221" t="s">
        <v>165</v>
      </c>
      <c r="D29" s="221"/>
      <c r="E29" s="76" t="s">
        <v>2</v>
      </c>
      <c r="F29" s="87"/>
      <c r="G29" s="87"/>
      <c r="H29" s="87"/>
      <c r="I29" s="87"/>
      <c r="J29" s="88"/>
      <c r="K29" s="88"/>
      <c r="L29" s="88"/>
      <c r="M29" s="85"/>
      <c r="N29" s="85"/>
      <c r="O29" s="85"/>
      <c r="P29" s="85"/>
      <c r="Q29" s="176"/>
      <c r="R29" s="85"/>
      <c r="S29" s="85"/>
    </row>
    <row r="30" spans="1:19" s="17" customFormat="1" ht="14.5">
      <c r="A30" s="86"/>
      <c r="B30" s="70" t="s">
        <v>170</v>
      </c>
      <c r="C30" s="221" t="s">
        <v>136</v>
      </c>
      <c r="D30" s="221"/>
      <c r="E30" s="76" t="s">
        <v>2</v>
      </c>
      <c r="F30" s="87"/>
      <c r="G30" s="87"/>
      <c r="H30" s="87"/>
      <c r="I30" s="87"/>
      <c r="J30" s="88"/>
      <c r="K30" s="88"/>
      <c r="L30" s="88"/>
      <c r="M30" s="85"/>
      <c r="N30" s="85"/>
      <c r="O30" s="85"/>
      <c r="P30" s="85"/>
      <c r="Q30" s="176"/>
      <c r="R30" s="85"/>
      <c r="S30" s="85"/>
    </row>
    <row r="31" spans="1:19" s="17" customFormat="1" ht="22" customHeight="1">
      <c r="A31" s="86"/>
      <c r="B31" s="70" t="s">
        <v>170</v>
      </c>
      <c r="C31" s="221" t="s">
        <v>166</v>
      </c>
      <c r="D31" s="221"/>
      <c r="E31" s="76" t="s">
        <v>2</v>
      </c>
      <c r="F31" s="87"/>
      <c r="G31" s="87"/>
      <c r="H31" s="87"/>
      <c r="I31" s="87"/>
      <c r="J31" s="88"/>
      <c r="K31" s="88"/>
      <c r="L31" s="88"/>
      <c r="M31" s="85"/>
      <c r="N31" s="85"/>
      <c r="O31" s="85"/>
      <c r="P31" s="85"/>
      <c r="Q31" s="176"/>
      <c r="R31" s="85"/>
      <c r="S31" s="85"/>
    </row>
    <row r="32" spans="1:19" s="25" customFormat="1" ht="15" customHeight="1">
      <c r="A32" s="217" t="s">
        <v>69</v>
      </c>
      <c r="B32" s="217"/>
      <c r="C32" s="217"/>
      <c r="D32" s="217"/>
      <c r="E32" s="217"/>
      <c r="F32" s="217"/>
      <c r="G32" s="217"/>
      <c r="H32" s="217"/>
      <c r="I32" s="217"/>
      <c r="J32" s="217"/>
      <c r="K32" s="217"/>
      <c r="L32" s="217"/>
      <c r="M32" s="26">
        <f t="shared" ref="M32:S32" si="3">SUM(M27:M31)</f>
        <v>0</v>
      </c>
      <c r="N32" s="26">
        <f t="shared" si="3"/>
        <v>0</v>
      </c>
      <c r="O32" s="26">
        <f t="shared" si="3"/>
        <v>0</v>
      </c>
      <c r="P32" s="26">
        <f t="shared" si="3"/>
        <v>0</v>
      </c>
      <c r="Q32" s="26">
        <f t="shared" si="3"/>
        <v>0</v>
      </c>
      <c r="R32" s="26">
        <f t="shared" si="3"/>
        <v>0</v>
      </c>
      <c r="S32" s="26">
        <f t="shared" si="3"/>
        <v>0</v>
      </c>
    </row>
    <row r="33" spans="1:19" s="17" customFormat="1" ht="14.5" customHeight="1">
      <c r="A33" s="219" t="s">
        <v>64</v>
      </c>
      <c r="B33" s="219"/>
      <c r="C33" s="219"/>
      <c r="D33" s="219"/>
      <c r="E33" s="219"/>
      <c r="F33" s="219"/>
      <c r="G33" s="219"/>
      <c r="H33" s="219"/>
      <c r="I33" s="219"/>
      <c r="J33" s="219"/>
      <c r="K33" s="219"/>
      <c r="L33" s="219"/>
      <c r="M33" s="220"/>
      <c r="N33" s="220"/>
      <c r="O33" s="220"/>
      <c r="P33" s="220"/>
      <c r="Q33" s="220"/>
      <c r="R33" s="220"/>
      <c r="S33" s="220"/>
    </row>
    <row r="34" spans="1:19" s="18" customFormat="1" ht="21" customHeight="1">
      <c r="A34" s="81"/>
      <c r="B34" s="70" t="s">
        <v>121</v>
      </c>
      <c r="C34" s="221" t="s">
        <v>160</v>
      </c>
      <c r="D34" s="221"/>
      <c r="E34" s="76" t="s">
        <v>2</v>
      </c>
      <c r="F34" s="82"/>
      <c r="G34" s="82"/>
      <c r="H34" s="82"/>
      <c r="I34" s="82"/>
      <c r="J34" s="83"/>
      <c r="K34" s="83" t="s">
        <v>2</v>
      </c>
      <c r="L34" s="83"/>
      <c r="M34" s="84"/>
      <c r="N34" s="84"/>
      <c r="O34" s="84"/>
      <c r="P34" s="84"/>
      <c r="Q34" s="84"/>
      <c r="R34" s="176"/>
      <c r="S34" s="84"/>
    </row>
    <row r="35" spans="1:19" s="18" customFormat="1" ht="14.5">
      <c r="A35" s="81"/>
      <c r="B35" s="70" t="s">
        <v>123</v>
      </c>
      <c r="C35" s="221" t="s">
        <v>161</v>
      </c>
      <c r="D35" s="221"/>
      <c r="E35" s="76" t="s">
        <v>2</v>
      </c>
      <c r="F35" s="82"/>
      <c r="G35" s="82"/>
      <c r="H35" s="82"/>
      <c r="I35" s="82"/>
      <c r="J35" s="83"/>
      <c r="K35" s="83" t="s">
        <v>2</v>
      </c>
      <c r="L35" s="83"/>
      <c r="M35" s="84"/>
      <c r="N35" s="84"/>
      <c r="O35" s="84"/>
      <c r="P35" s="84"/>
      <c r="Q35" s="84"/>
      <c r="R35" s="176"/>
      <c r="S35" s="84"/>
    </row>
    <row r="36" spans="1:19" s="25" customFormat="1" ht="15" customHeight="1">
      <c r="A36" s="217" t="s">
        <v>68</v>
      </c>
      <c r="B36" s="217"/>
      <c r="C36" s="217"/>
      <c r="D36" s="217"/>
      <c r="E36" s="217"/>
      <c r="F36" s="217"/>
      <c r="G36" s="217"/>
      <c r="H36" s="217"/>
      <c r="I36" s="217"/>
      <c r="J36" s="217"/>
      <c r="K36" s="217"/>
      <c r="L36" s="217"/>
      <c r="M36" s="26">
        <f>SUM(M34:M35)</f>
        <v>0</v>
      </c>
      <c r="N36" s="26">
        <f t="shared" ref="N36:S36" si="4">SUM(N34:N35)</f>
        <v>0</v>
      </c>
      <c r="O36" s="26">
        <f t="shared" si="4"/>
        <v>0</v>
      </c>
      <c r="P36" s="26">
        <f t="shared" si="4"/>
        <v>0</v>
      </c>
      <c r="Q36" s="26">
        <f t="shared" si="4"/>
        <v>0</v>
      </c>
      <c r="R36" s="26">
        <f t="shared" si="4"/>
        <v>0</v>
      </c>
      <c r="S36" s="26">
        <f t="shared" si="4"/>
        <v>0</v>
      </c>
    </row>
    <row r="37" spans="1:19" ht="13.75" customHeight="1">
      <c r="A37" s="219" t="s">
        <v>65</v>
      </c>
      <c r="B37" s="219"/>
      <c r="C37" s="219"/>
      <c r="D37" s="219"/>
      <c r="E37" s="219"/>
      <c r="F37" s="219"/>
      <c r="G37" s="219"/>
      <c r="H37" s="219"/>
      <c r="I37" s="219"/>
      <c r="J37" s="219"/>
      <c r="K37" s="219"/>
      <c r="L37" s="219"/>
      <c r="M37" s="220"/>
      <c r="N37" s="220"/>
      <c r="O37" s="220"/>
      <c r="P37" s="220"/>
      <c r="Q37" s="220"/>
      <c r="R37" s="220"/>
      <c r="S37" s="220"/>
    </row>
    <row r="38" spans="1:19" s="18" customFormat="1" ht="22.15" customHeight="1">
      <c r="A38" s="81"/>
      <c r="B38" s="70" t="s">
        <v>121</v>
      </c>
      <c r="C38" s="221" t="s">
        <v>162</v>
      </c>
      <c r="D38" s="221"/>
      <c r="E38" s="76" t="s">
        <v>2</v>
      </c>
      <c r="F38" s="89"/>
      <c r="G38" s="89"/>
      <c r="H38" s="82"/>
      <c r="I38" s="82"/>
      <c r="J38" s="83"/>
      <c r="K38" s="83"/>
      <c r="L38" s="83" t="s">
        <v>2</v>
      </c>
      <c r="M38" s="84"/>
      <c r="N38" s="84"/>
      <c r="O38" s="84"/>
      <c r="P38" s="84"/>
      <c r="Q38" s="84"/>
      <c r="R38" s="84"/>
      <c r="S38" s="176"/>
    </row>
    <row r="39" spans="1:19" s="18" customFormat="1" ht="21.4" customHeight="1">
      <c r="A39" s="81"/>
      <c r="B39" s="70" t="s">
        <v>123</v>
      </c>
      <c r="C39" s="221" t="s">
        <v>163</v>
      </c>
      <c r="D39" s="221"/>
      <c r="E39" s="76" t="s">
        <v>2</v>
      </c>
      <c r="F39" s="89"/>
      <c r="G39" s="89"/>
      <c r="H39" s="82"/>
      <c r="I39" s="82"/>
      <c r="J39" s="83"/>
      <c r="K39" s="83"/>
      <c r="L39" s="83" t="s">
        <v>2</v>
      </c>
      <c r="M39" s="27"/>
      <c r="N39" s="27"/>
      <c r="O39" s="84"/>
      <c r="P39" s="84"/>
      <c r="Q39" s="84"/>
      <c r="R39" s="84"/>
      <c r="S39" s="176"/>
    </row>
    <row r="40" spans="1:19" s="25" customFormat="1" ht="15" customHeight="1">
      <c r="A40" s="217" t="s">
        <v>67</v>
      </c>
      <c r="B40" s="217"/>
      <c r="C40" s="217"/>
      <c r="D40" s="217"/>
      <c r="E40" s="217"/>
      <c r="F40" s="217"/>
      <c r="G40" s="217"/>
      <c r="H40" s="217"/>
      <c r="I40" s="217"/>
      <c r="J40" s="217"/>
      <c r="K40" s="217"/>
      <c r="L40" s="217"/>
      <c r="M40" s="26">
        <f t="shared" ref="M40:S40" si="5">SUM(M38:M39)</f>
        <v>0</v>
      </c>
      <c r="N40" s="26">
        <f t="shared" si="5"/>
        <v>0</v>
      </c>
      <c r="O40" s="26">
        <f t="shared" si="5"/>
        <v>0</v>
      </c>
      <c r="P40" s="26">
        <f t="shared" si="5"/>
        <v>0</v>
      </c>
      <c r="Q40" s="26">
        <f t="shared" si="5"/>
        <v>0</v>
      </c>
      <c r="R40" s="26">
        <f t="shared" si="5"/>
        <v>0</v>
      </c>
      <c r="S40" s="26">
        <f t="shared" si="5"/>
        <v>0</v>
      </c>
    </row>
    <row r="41" spans="1:19" s="25" customFormat="1" ht="15" customHeight="1">
      <c r="A41" s="217" t="s">
        <v>172</v>
      </c>
      <c r="B41" s="217"/>
      <c r="C41" s="217"/>
      <c r="D41" s="217"/>
      <c r="E41" s="217"/>
      <c r="F41" s="217"/>
      <c r="G41" s="217"/>
      <c r="H41" s="217"/>
      <c r="I41" s="217"/>
      <c r="J41" s="217"/>
      <c r="K41" s="217"/>
      <c r="L41" s="217"/>
      <c r="M41" s="26">
        <f t="shared" ref="M41:S41" si="6">SUM(M13,M18,M25,M32,M36,M40)</f>
        <v>0</v>
      </c>
      <c r="N41" s="26">
        <f t="shared" si="6"/>
        <v>0</v>
      </c>
      <c r="O41" s="26">
        <f t="shared" si="6"/>
        <v>0</v>
      </c>
      <c r="P41" s="26">
        <f t="shared" si="6"/>
        <v>0</v>
      </c>
      <c r="Q41" s="26">
        <f t="shared" si="6"/>
        <v>0</v>
      </c>
      <c r="R41" s="26">
        <f t="shared" si="6"/>
        <v>0</v>
      </c>
      <c r="S41" s="26">
        <f t="shared" si="6"/>
        <v>0</v>
      </c>
    </row>
    <row r="42" spans="1:19" s="25" customFormat="1" ht="15" customHeight="1">
      <c r="A42" s="217" t="s">
        <v>173</v>
      </c>
      <c r="B42" s="217"/>
      <c r="C42" s="217"/>
      <c r="D42" s="217"/>
      <c r="E42" s="217"/>
      <c r="F42" s="217"/>
      <c r="G42" s="217"/>
      <c r="H42" s="217"/>
      <c r="I42" s="217"/>
      <c r="J42" s="217"/>
      <c r="K42" s="217"/>
      <c r="L42" s="217"/>
      <c r="M42" s="218">
        <f>SUM(M41:S41)</f>
        <v>0</v>
      </c>
      <c r="N42" s="218"/>
      <c r="O42" s="218"/>
      <c r="P42" s="218"/>
      <c r="Q42" s="218"/>
      <c r="R42" s="218"/>
      <c r="S42" s="218"/>
    </row>
    <row r="43" spans="1:19">
      <c r="A43" s="19"/>
      <c r="B43" s="20"/>
      <c r="C43" s="21"/>
      <c r="D43" s="21"/>
      <c r="E43" s="78"/>
      <c r="F43" s="22"/>
      <c r="G43" s="22"/>
      <c r="H43" s="22"/>
      <c r="I43" s="24"/>
      <c r="J43" s="24"/>
      <c r="K43" s="24"/>
      <c r="L43" s="24"/>
      <c r="M43" s="23"/>
      <c r="N43" s="23"/>
      <c r="O43" s="24"/>
      <c r="P43" s="24"/>
      <c r="Q43" s="24"/>
      <c r="R43" s="24"/>
      <c r="S43" s="24"/>
    </row>
    <row r="44" spans="1:19">
      <c r="A44" s="23"/>
      <c r="B44" s="23"/>
      <c r="C44" s="23"/>
      <c r="D44" s="23"/>
      <c r="E44" s="75"/>
      <c r="F44" s="23"/>
      <c r="G44" s="23"/>
      <c r="H44" s="24"/>
    </row>
  </sheetData>
  <sheetProtection algorithmName="SHA-512" hashValue="vfCKlvPQhakrxiC36DUcgcoLSrLOeC9GBbz7yWnl/XHYvFcaPjU2YMjiljhAdsrkzQwMLYYk5Dbacc4PO1RRNQ==" saltValue="Xk+5vYa0mfl2nc+s96Z8RQ==" spinCount="100000" sheet="1" selectLockedCells="1"/>
  <mergeCells count="53">
    <mergeCell ref="M3:S3"/>
    <mergeCell ref="M4:S4"/>
    <mergeCell ref="A6:D6"/>
    <mergeCell ref="F6:L6"/>
    <mergeCell ref="M6:S6"/>
    <mergeCell ref="M5:N5"/>
    <mergeCell ref="C15:D15"/>
    <mergeCell ref="J7:L7"/>
    <mergeCell ref="M7:P7"/>
    <mergeCell ref="Q7:S7"/>
    <mergeCell ref="A9:L9"/>
    <mergeCell ref="M9:S9"/>
    <mergeCell ref="C10:D10"/>
    <mergeCell ref="A7:D8"/>
    <mergeCell ref="E7:E8"/>
    <mergeCell ref="F7:I7"/>
    <mergeCell ref="C11:D11"/>
    <mergeCell ref="C12:D12"/>
    <mergeCell ref="A13:L13"/>
    <mergeCell ref="A14:L14"/>
    <mergeCell ref="M14:S14"/>
    <mergeCell ref="C16:D16"/>
    <mergeCell ref="C17:D17"/>
    <mergeCell ref="A18:L18"/>
    <mergeCell ref="A19:L19"/>
    <mergeCell ref="M19:S19"/>
    <mergeCell ref="C20:D20"/>
    <mergeCell ref="C21:D21"/>
    <mergeCell ref="C22:D22"/>
    <mergeCell ref="C23:D23"/>
    <mergeCell ref="C24:D24"/>
    <mergeCell ref="A32:L32"/>
    <mergeCell ref="A33:L33"/>
    <mergeCell ref="A25:L25"/>
    <mergeCell ref="A26:L26"/>
    <mergeCell ref="M26:S26"/>
    <mergeCell ref="C27:D27"/>
    <mergeCell ref="C28:D28"/>
    <mergeCell ref="C29:D29"/>
    <mergeCell ref="C30:D30"/>
    <mergeCell ref="C31:D31"/>
    <mergeCell ref="M33:S33"/>
    <mergeCell ref="C34:D34"/>
    <mergeCell ref="A41:L41"/>
    <mergeCell ref="A42:L42"/>
    <mergeCell ref="M42:S42"/>
    <mergeCell ref="A36:L36"/>
    <mergeCell ref="A37:L37"/>
    <mergeCell ref="M37:S37"/>
    <mergeCell ref="C38:D38"/>
    <mergeCell ref="C39:D39"/>
    <mergeCell ref="A40:L40"/>
    <mergeCell ref="C35:D35"/>
  </mergeCells>
  <pageMargins left="0.70866141732283472" right="0.70866141732283472" top="0.74803149606299213" bottom="0.74803149606299213" header="0.31496062992125984" footer="0.31496062992125984"/>
  <pageSetup paperSize="8" scale="56" orientation="portrait" horizontalDpi="4294967295" verticalDpi="4294967295" r:id="rId1"/>
  <headerFooter>
    <oddHeader>&amp;R2395</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0EDB15-36C2-419B-B27D-A72ADEFF2F68}">
  <sheetPr>
    <pageSetUpPr fitToPage="1"/>
  </sheetPr>
  <dimension ref="A1:S43"/>
  <sheetViews>
    <sheetView zoomScale="80" zoomScaleNormal="80" workbookViewId="0">
      <pane ySplit="8" topLeftCell="A9" activePane="bottomLeft" state="frozen"/>
      <selection pane="bottomLeft" activeCell="Q11" sqref="Q11"/>
    </sheetView>
  </sheetViews>
  <sheetFormatPr baseColWidth="10" defaultColWidth="8.81640625" defaultRowHeight="14"/>
  <cols>
    <col min="1" max="2" width="5.54296875" style="15" customWidth="1"/>
    <col min="3" max="3" width="3.1796875" style="15" customWidth="1"/>
    <col min="4" max="4" width="80.54296875" style="15" customWidth="1"/>
    <col min="5" max="5" width="12.54296875" style="74" customWidth="1"/>
    <col min="6" max="12" width="6.54296875" style="16" customWidth="1"/>
    <col min="13" max="19" width="10.54296875" style="16" customWidth="1"/>
    <col min="20" max="20" width="3.453125" style="15" customWidth="1"/>
    <col min="21" max="16384" width="8.81640625" style="15"/>
  </cols>
  <sheetData>
    <row r="1" spans="1:19" s="2" customFormat="1">
      <c r="A1" s="1" t="s">
        <v>40</v>
      </c>
      <c r="E1" s="73"/>
      <c r="H1" s="9"/>
      <c r="I1" s="9"/>
      <c r="J1" s="9"/>
      <c r="K1" s="9"/>
      <c r="L1" s="9"/>
      <c r="O1" s="9"/>
      <c r="P1" s="9"/>
      <c r="Q1" s="9"/>
      <c r="R1" s="9"/>
      <c r="S1" s="9"/>
    </row>
    <row r="2" spans="1:19" s="2" customFormat="1">
      <c r="A2" s="3"/>
      <c r="E2" s="73"/>
      <c r="H2" s="9"/>
      <c r="I2" s="9"/>
      <c r="J2" s="9"/>
      <c r="K2" s="9"/>
      <c r="L2" s="9"/>
    </row>
    <row r="3" spans="1:19" s="2" customFormat="1">
      <c r="A3" s="1" t="s">
        <v>195</v>
      </c>
      <c r="E3" s="73"/>
      <c r="H3" s="9"/>
      <c r="I3" s="9"/>
      <c r="J3" s="9"/>
      <c r="K3" s="9"/>
      <c r="L3" s="9"/>
      <c r="M3" s="234" t="s">
        <v>176</v>
      </c>
      <c r="N3" s="234"/>
      <c r="O3" s="234"/>
      <c r="P3" s="234"/>
      <c r="Q3" s="234"/>
      <c r="R3" s="234"/>
      <c r="S3" s="234"/>
    </row>
    <row r="4" spans="1:19">
      <c r="A4" s="14"/>
      <c r="M4" s="232"/>
      <c r="N4" s="232"/>
      <c r="O4" s="232"/>
      <c r="P4" s="232"/>
      <c r="Q4" s="232"/>
      <c r="R4" s="232"/>
      <c r="S4" s="232"/>
    </row>
    <row r="5" spans="1:19" s="23" customFormat="1" ht="10.5">
      <c r="A5" s="31"/>
      <c r="E5" s="75"/>
      <c r="F5" s="24"/>
      <c r="G5" s="24"/>
      <c r="H5" s="24"/>
      <c r="I5" s="24"/>
      <c r="J5" s="24"/>
      <c r="K5" s="24"/>
      <c r="L5" s="32" t="s">
        <v>185</v>
      </c>
      <c r="M5" s="230" t="s">
        <v>182</v>
      </c>
      <c r="N5" s="230"/>
      <c r="O5" s="24" t="s">
        <v>181</v>
      </c>
      <c r="P5" s="24" t="s">
        <v>182</v>
      </c>
      <c r="Q5" s="24" t="s">
        <v>184</v>
      </c>
      <c r="R5" s="24" t="s">
        <v>182</v>
      </c>
      <c r="S5" s="24" t="s">
        <v>183</v>
      </c>
    </row>
    <row r="6" spans="1:19">
      <c r="A6" s="219"/>
      <c r="B6" s="219"/>
      <c r="C6" s="219"/>
      <c r="D6" s="219"/>
      <c r="E6" s="77" t="s">
        <v>117</v>
      </c>
      <c r="F6" s="227" t="s">
        <v>58</v>
      </c>
      <c r="G6" s="227"/>
      <c r="H6" s="227"/>
      <c r="I6" s="227"/>
      <c r="J6" s="227"/>
      <c r="K6" s="227"/>
      <c r="L6" s="227"/>
      <c r="M6" s="227" t="s">
        <v>66</v>
      </c>
      <c r="N6" s="227"/>
      <c r="O6" s="227"/>
      <c r="P6" s="227"/>
      <c r="Q6" s="227"/>
      <c r="R6" s="227"/>
      <c r="S6" s="227"/>
    </row>
    <row r="7" spans="1:19" s="17" customFormat="1" ht="22" customHeight="1">
      <c r="A7" s="219" t="s">
        <v>116</v>
      </c>
      <c r="B7" s="219"/>
      <c r="C7" s="219"/>
      <c r="D7" s="219"/>
      <c r="E7" s="225" t="s">
        <v>84</v>
      </c>
      <c r="F7" s="229" t="s">
        <v>59</v>
      </c>
      <c r="G7" s="229"/>
      <c r="H7" s="229"/>
      <c r="I7" s="229"/>
      <c r="J7" s="228" t="s">
        <v>80</v>
      </c>
      <c r="K7" s="228"/>
      <c r="L7" s="228"/>
      <c r="M7" s="229" t="s">
        <v>59</v>
      </c>
      <c r="N7" s="229"/>
      <c r="O7" s="229"/>
      <c r="P7" s="229"/>
      <c r="Q7" s="228" t="s">
        <v>80</v>
      </c>
      <c r="R7" s="228"/>
      <c r="S7" s="228"/>
    </row>
    <row r="8" spans="1:19" s="17" customFormat="1" ht="14.5">
      <c r="A8" s="219"/>
      <c r="B8" s="219"/>
      <c r="C8" s="219"/>
      <c r="D8" s="219"/>
      <c r="E8" s="226"/>
      <c r="F8" s="79">
        <v>1</v>
      </c>
      <c r="G8" s="79">
        <v>2</v>
      </c>
      <c r="H8" s="79">
        <v>3</v>
      </c>
      <c r="I8" s="79">
        <v>4</v>
      </c>
      <c r="J8" s="80">
        <v>5</v>
      </c>
      <c r="K8" s="80">
        <v>6</v>
      </c>
      <c r="L8" s="80">
        <v>7</v>
      </c>
      <c r="M8" s="79">
        <v>1</v>
      </c>
      <c r="N8" s="79">
        <v>2</v>
      </c>
      <c r="O8" s="79">
        <v>3</v>
      </c>
      <c r="P8" s="79">
        <v>4</v>
      </c>
      <c r="Q8" s="80">
        <v>5</v>
      </c>
      <c r="R8" s="80">
        <v>6</v>
      </c>
      <c r="S8" s="80">
        <v>7</v>
      </c>
    </row>
    <row r="9" spans="1:19" s="17" customFormat="1" ht="14.5">
      <c r="A9" s="219" t="s">
        <v>60</v>
      </c>
      <c r="B9" s="219"/>
      <c r="C9" s="219"/>
      <c r="D9" s="219"/>
      <c r="E9" s="219"/>
      <c r="F9" s="219"/>
      <c r="G9" s="219"/>
      <c r="H9" s="219"/>
      <c r="I9" s="219"/>
      <c r="J9" s="219"/>
      <c r="K9" s="219"/>
      <c r="L9" s="219"/>
      <c r="M9" s="220"/>
      <c r="N9" s="220"/>
      <c r="O9" s="220"/>
      <c r="P9" s="220"/>
      <c r="Q9" s="220"/>
      <c r="R9" s="220"/>
      <c r="S9" s="220"/>
    </row>
    <row r="10" spans="1:19" s="18" customFormat="1" ht="31.9" customHeight="1">
      <c r="A10" s="81"/>
      <c r="B10" s="70" t="s">
        <v>121</v>
      </c>
      <c r="C10" s="221" t="s">
        <v>110</v>
      </c>
      <c r="D10" s="221"/>
      <c r="E10" s="72" t="s">
        <v>2</v>
      </c>
      <c r="F10" s="82"/>
      <c r="G10" s="82"/>
      <c r="H10" s="82" t="s">
        <v>2</v>
      </c>
      <c r="I10" s="82" t="s">
        <v>2</v>
      </c>
      <c r="J10" s="83"/>
      <c r="K10" s="83"/>
      <c r="L10" s="83"/>
      <c r="M10" s="84"/>
      <c r="N10" s="84"/>
      <c r="O10" s="178"/>
      <c r="P10" s="178"/>
      <c r="Q10" s="84"/>
      <c r="R10" s="84"/>
      <c r="S10" s="84"/>
    </row>
    <row r="11" spans="1:19" s="18" customFormat="1" ht="32.65" customHeight="1">
      <c r="A11" s="81"/>
      <c r="B11" s="70" t="s">
        <v>123</v>
      </c>
      <c r="C11" s="221" t="s">
        <v>61</v>
      </c>
      <c r="D11" s="221"/>
      <c r="E11" s="72" t="s">
        <v>2</v>
      </c>
      <c r="F11" s="82"/>
      <c r="G11" s="82"/>
      <c r="H11" s="82" t="s">
        <v>2</v>
      </c>
      <c r="I11" s="82" t="s">
        <v>2</v>
      </c>
      <c r="J11" s="83" t="s">
        <v>2</v>
      </c>
      <c r="K11" s="83"/>
      <c r="L11" s="83"/>
      <c r="M11" s="84"/>
      <c r="N11" s="84"/>
      <c r="O11" s="178"/>
      <c r="P11" s="178"/>
      <c r="Q11" s="178"/>
      <c r="R11" s="84"/>
      <c r="S11" s="84"/>
    </row>
    <row r="12" spans="1:19" s="25" customFormat="1" ht="15" customHeight="1">
      <c r="A12" s="217" t="s">
        <v>71</v>
      </c>
      <c r="B12" s="217"/>
      <c r="C12" s="217"/>
      <c r="D12" s="217"/>
      <c r="E12" s="217"/>
      <c r="F12" s="217"/>
      <c r="G12" s="217"/>
      <c r="H12" s="217"/>
      <c r="I12" s="217"/>
      <c r="J12" s="217"/>
      <c r="K12" s="217"/>
      <c r="L12" s="217"/>
      <c r="M12" s="26">
        <f t="shared" ref="M12:S12" si="0">SUM(M10:M11)</f>
        <v>0</v>
      </c>
      <c r="N12" s="26">
        <f t="shared" si="0"/>
        <v>0</v>
      </c>
      <c r="O12" s="26">
        <f t="shared" si="0"/>
        <v>0</v>
      </c>
      <c r="P12" s="26">
        <f t="shared" si="0"/>
        <v>0</v>
      </c>
      <c r="Q12" s="26">
        <f t="shared" si="0"/>
        <v>0</v>
      </c>
      <c r="R12" s="26">
        <f t="shared" si="0"/>
        <v>0</v>
      </c>
      <c r="S12" s="26">
        <f t="shared" si="0"/>
        <v>0</v>
      </c>
    </row>
    <row r="13" spans="1:19" s="17" customFormat="1" ht="14.5" customHeight="1">
      <c r="A13" s="219" t="s">
        <v>115</v>
      </c>
      <c r="B13" s="219"/>
      <c r="C13" s="219"/>
      <c r="D13" s="219"/>
      <c r="E13" s="219"/>
      <c r="F13" s="219"/>
      <c r="G13" s="219"/>
      <c r="H13" s="219"/>
      <c r="I13" s="219"/>
      <c r="J13" s="219"/>
      <c r="K13" s="219"/>
      <c r="L13" s="219"/>
      <c r="M13" s="220"/>
      <c r="N13" s="220"/>
      <c r="O13" s="220"/>
      <c r="P13" s="220"/>
      <c r="Q13" s="220"/>
      <c r="R13" s="220"/>
      <c r="S13" s="220"/>
    </row>
    <row r="14" spans="1:19" s="18" customFormat="1" ht="22.9" customHeight="1">
      <c r="A14" s="81"/>
      <c r="B14" s="70" t="s">
        <v>121</v>
      </c>
      <c r="C14" s="221" t="s">
        <v>111</v>
      </c>
      <c r="D14" s="221"/>
      <c r="E14" s="72" t="s">
        <v>2</v>
      </c>
      <c r="F14" s="82" t="s">
        <v>2</v>
      </c>
      <c r="G14" s="82"/>
      <c r="H14" s="82"/>
      <c r="I14" s="82"/>
      <c r="J14" s="83"/>
      <c r="K14" s="83"/>
      <c r="L14" s="83"/>
      <c r="M14" s="178"/>
      <c r="N14" s="84"/>
      <c r="O14" s="84"/>
      <c r="P14" s="84"/>
      <c r="Q14" s="84"/>
      <c r="R14" s="84"/>
      <c r="S14" s="84"/>
    </row>
    <row r="15" spans="1:19" s="18" customFormat="1" ht="22.15" customHeight="1">
      <c r="A15" s="81"/>
      <c r="B15" s="70" t="s">
        <v>123</v>
      </c>
      <c r="C15" s="221" t="s">
        <v>112</v>
      </c>
      <c r="D15" s="221"/>
      <c r="E15" s="72" t="s">
        <v>2</v>
      </c>
      <c r="F15" s="82" t="s">
        <v>2</v>
      </c>
      <c r="G15" s="82"/>
      <c r="H15" s="82"/>
      <c r="I15" s="82"/>
      <c r="J15" s="83"/>
      <c r="K15" s="83"/>
      <c r="L15" s="83"/>
      <c r="M15" s="178"/>
      <c r="N15" s="84"/>
      <c r="O15" s="84"/>
      <c r="P15" s="84"/>
      <c r="Q15" s="84"/>
      <c r="R15" s="84"/>
      <c r="S15" s="84"/>
    </row>
    <row r="16" spans="1:19" s="18" customFormat="1" ht="14.5" customHeight="1">
      <c r="A16" s="81"/>
      <c r="B16" s="70" t="s">
        <v>125</v>
      </c>
      <c r="C16" s="221" t="s">
        <v>114</v>
      </c>
      <c r="D16" s="221"/>
      <c r="E16" s="72" t="s">
        <v>2</v>
      </c>
      <c r="F16" s="82" t="s">
        <v>2</v>
      </c>
      <c r="G16" s="82"/>
      <c r="H16" s="82"/>
      <c r="I16" s="82"/>
      <c r="J16" s="83"/>
      <c r="K16" s="83"/>
      <c r="L16" s="83"/>
      <c r="M16" s="178"/>
      <c r="N16" s="84"/>
      <c r="O16" s="84"/>
      <c r="P16" s="84"/>
      <c r="Q16" s="84"/>
      <c r="R16" s="84"/>
      <c r="S16" s="84"/>
    </row>
    <row r="17" spans="1:19" s="25" customFormat="1" ht="15" customHeight="1">
      <c r="A17" s="217" t="s">
        <v>171</v>
      </c>
      <c r="B17" s="217"/>
      <c r="C17" s="217"/>
      <c r="D17" s="217"/>
      <c r="E17" s="217"/>
      <c r="F17" s="217"/>
      <c r="G17" s="217"/>
      <c r="H17" s="217"/>
      <c r="I17" s="217"/>
      <c r="J17" s="217"/>
      <c r="K17" s="217"/>
      <c r="L17" s="217"/>
      <c r="M17" s="26">
        <f t="shared" ref="M17:S17" si="1">SUM(M14:M16)</f>
        <v>0</v>
      </c>
      <c r="N17" s="26">
        <f t="shared" si="1"/>
        <v>0</v>
      </c>
      <c r="O17" s="26">
        <f t="shared" si="1"/>
        <v>0</v>
      </c>
      <c r="P17" s="26">
        <f t="shared" si="1"/>
        <v>0</v>
      </c>
      <c r="Q17" s="26">
        <f t="shared" si="1"/>
        <v>0</v>
      </c>
      <c r="R17" s="26">
        <f t="shared" si="1"/>
        <v>0</v>
      </c>
      <c r="S17" s="26">
        <f t="shared" si="1"/>
        <v>0</v>
      </c>
    </row>
    <row r="18" spans="1:19" s="17" customFormat="1" ht="14.5" customHeight="1">
      <c r="A18" s="219" t="s">
        <v>62</v>
      </c>
      <c r="B18" s="219"/>
      <c r="C18" s="219"/>
      <c r="D18" s="219"/>
      <c r="E18" s="219"/>
      <c r="F18" s="219"/>
      <c r="G18" s="219"/>
      <c r="H18" s="219"/>
      <c r="I18" s="219"/>
      <c r="J18" s="219"/>
      <c r="K18" s="219"/>
      <c r="L18" s="219"/>
      <c r="M18" s="220"/>
      <c r="N18" s="220"/>
      <c r="O18" s="220"/>
      <c r="P18" s="220"/>
      <c r="Q18" s="220"/>
      <c r="R18" s="220"/>
      <c r="S18" s="220"/>
    </row>
    <row r="19" spans="1:19" s="17" customFormat="1" ht="34.15" customHeight="1">
      <c r="A19" s="86"/>
      <c r="B19" s="70" t="s">
        <v>123</v>
      </c>
      <c r="C19" s="221" t="s">
        <v>175</v>
      </c>
      <c r="D19" s="221"/>
      <c r="E19" s="76" t="s">
        <v>2</v>
      </c>
      <c r="F19" s="87"/>
      <c r="G19" s="87"/>
      <c r="H19" s="87" t="s">
        <v>2</v>
      </c>
      <c r="I19" s="87"/>
      <c r="J19" s="88"/>
      <c r="K19" s="88"/>
      <c r="L19" s="88"/>
      <c r="M19" s="85"/>
      <c r="N19" s="85"/>
      <c r="O19" s="179"/>
      <c r="P19" s="85"/>
      <c r="Q19" s="85"/>
      <c r="R19" s="85"/>
      <c r="S19" s="85"/>
    </row>
    <row r="20" spans="1:19" s="17" customFormat="1" ht="15.4" customHeight="1">
      <c r="A20" s="86"/>
      <c r="B20" s="70" t="s">
        <v>124</v>
      </c>
      <c r="C20" s="221" t="s">
        <v>167</v>
      </c>
      <c r="D20" s="221"/>
      <c r="E20" s="76" t="s">
        <v>2</v>
      </c>
      <c r="F20" s="87"/>
      <c r="G20" s="87"/>
      <c r="H20" s="87" t="s">
        <v>2</v>
      </c>
      <c r="I20" s="87"/>
      <c r="J20" s="88"/>
      <c r="K20" s="88"/>
      <c r="L20" s="88"/>
      <c r="M20" s="85"/>
      <c r="N20" s="85"/>
      <c r="O20" s="179"/>
      <c r="P20" s="85"/>
      <c r="Q20" s="85"/>
      <c r="R20" s="85"/>
      <c r="S20" s="85"/>
    </row>
    <row r="21" spans="1:19" s="18" customFormat="1" ht="14.5">
      <c r="A21" s="81"/>
      <c r="B21" s="70" t="s">
        <v>125</v>
      </c>
      <c r="C21" s="221" t="s">
        <v>126</v>
      </c>
      <c r="D21" s="221"/>
      <c r="E21" s="76" t="s">
        <v>2</v>
      </c>
      <c r="F21" s="82"/>
      <c r="G21" s="82"/>
      <c r="H21" s="82" t="s">
        <v>2</v>
      </c>
      <c r="I21" s="82"/>
      <c r="J21" s="83"/>
      <c r="K21" s="83"/>
      <c r="L21" s="83"/>
      <c r="M21" s="84"/>
      <c r="N21" s="84"/>
      <c r="O21" s="178"/>
      <c r="P21" s="84"/>
      <c r="Q21" s="84"/>
      <c r="R21" s="84"/>
      <c r="S21" s="84"/>
    </row>
    <row r="22" spans="1:19" s="18" customFormat="1" ht="14.5">
      <c r="A22" s="81"/>
      <c r="B22" s="70" t="s">
        <v>127</v>
      </c>
      <c r="C22" s="221" t="s">
        <v>128</v>
      </c>
      <c r="D22" s="221"/>
      <c r="E22" s="76" t="s">
        <v>2</v>
      </c>
      <c r="F22" s="82"/>
      <c r="G22" s="82"/>
      <c r="H22" s="82" t="s">
        <v>2</v>
      </c>
      <c r="I22" s="82"/>
      <c r="J22" s="83"/>
      <c r="K22" s="83"/>
      <c r="L22" s="83"/>
      <c r="M22" s="84"/>
      <c r="N22" s="84"/>
      <c r="O22" s="178"/>
      <c r="P22" s="84"/>
      <c r="Q22" s="84"/>
      <c r="R22" s="84"/>
      <c r="S22" s="84"/>
    </row>
    <row r="23" spans="1:19" s="18" customFormat="1" ht="14.5">
      <c r="A23" s="81"/>
      <c r="B23" s="70" t="s">
        <v>129</v>
      </c>
      <c r="C23" s="221" t="s">
        <v>130</v>
      </c>
      <c r="D23" s="221"/>
      <c r="E23" s="76" t="s">
        <v>2</v>
      </c>
      <c r="F23" s="82"/>
      <c r="G23" s="82"/>
      <c r="H23" s="82" t="s">
        <v>2</v>
      </c>
      <c r="I23" s="82"/>
      <c r="J23" s="83"/>
      <c r="K23" s="83"/>
      <c r="L23" s="83"/>
      <c r="M23" s="84"/>
      <c r="N23" s="84"/>
      <c r="O23" s="178"/>
      <c r="P23" s="84"/>
      <c r="Q23" s="84"/>
      <c r="R23" s="84"/>
      <c r="S23" s="84"/>
    </row>
    <row r="24" spans="1:19" s="25" customFormat="1" ht="15" customHeight="1">
      <c r="A24" s="217" t="s">
        <v>70</v>
      </c>
      <c r="B24" s="217"/>
      <c r="C24" s="217"/>
      <c r="D24" s="217"/>
      <c r="E24" s="217"/>
      <c r="F24" s="217"/>
      <c r="G24" s="217"/>
      <c r="H24" s="217"/>
      <c r="I24" s="217"/>
      <c r="J24" s="217"/>
      <c r="K24" s="217"/>
      <c r="L24" s="217"/>
      <c r="M24" s="26">
        <f>SUM(M19:M23)</f>
        <v>0</v>
      </c>
      <c r="N24" s="26">
        <f t="shared" ref="N24:S24" si="2">SUM(N19:N23)</f>
        <v>0</v>
      </c>
      <c r="O24" s="26">
        <f t="shared" si="2"/>
        <v>0</v>
      </c>
      <c r="P24" s="26">
        <f t="shared" si="2"/>
        <v>0</v>
      </c>
      <c r="Q24" s="26">
        <f t="shared" si="2"/>
        <v>0</v>
      </c>
      <c r="R24" s="26">
        <f t="shared" si="2"/>
        <v>0</v>
      </c>
      <c r="S24" s="26">
        <f t="shared" si="2"/>
        <v>0</v>
      </c>
    </row>
    <row r="25" spans="1:19" s="17" customFormat="1" ht="14.5" customHeight="1">
      <c r="A25" s="219" t="s">
        <v>63</v>
      </c>
      <c r="B25" s="219"/>
      <c r="C25" s="219"/>
      <c r="D25" s="219"/>
      <c r="E25" s="219"/>
      <c r="F25" s="219"/>
      <c r="G25" s="219"/>
      <c r="H25" s="219"/>
      <c r="I25" s="219"/>
      <c r="J25" s="219"/>
      <c r="K25" s="219"/>
      <c r="L25" s="219"/>
      <c r="M25" s="220"/>
      <c r="N25" s="220"/>
      <c r="O25" s="220"/>
      <c r="P25" s="220"/>
      <c r="Q25" s="220"/>
      <c r="R25" s="220"/>
      <c r="S25" s="220"/>
    </row>
    <row r="26" spans="1:19" s="17" customFormat="1" ht="14.5">
      <c r="A26" s="86"/>
      <c r="B26" s="70" t="s">
        <v>158</v>
      </c>
      <c r="C26" s="221" t="s">
        <v>159</v>
      </c>
      <c r="D26" s="221"/>
      <c r="E26" s="76" t="s">
        <v>2</v>
      </c>
      <c r="F26" s="87"/>
      <c r="G26" s="87"/>
      <c r="H26" s="87"/>
      <c r="I26" s="87"/>
      <c r="J26" s="88"/>
      <c r="K26" s="88"/>
      <c r="L26" s="88"/>
      <c r="M26" s="85"/>
      <c r="N26" s="85"/>
      <c r="O26" s="85"/>
      <c r="P26" s="85"/>
      <c r="Q26" s="178"/>
      <c r="R26" s="85"/>
      <c r="S26" s="85"/>
    </row>
    <row r="27" spans="1:19" s="17" customFormat="1" ht="14.5">
      <c r="A27" s="86"/>
      <c r="B27" s="70" t="s">
        <v>168</v>
      </c>
      <c r="C27" s="221" t="s">
        <v>174</v>
      </c>
      <c r="D27" s="221"/>
      <c r="E27" s="76" t="s">
        <v>2</v>
      </c>
      <c r="F27" s="87"/>
      <c r="G27" s="87"/>
      <c r="H27" s="87"/>
      <c r="I27" s="87"/>
      <c r="J27" s="88"/>
      <c r="K27" s="88"/>
      <c r="L27" s="88"/>
      <c r="M27" s="85"/>
      <c r="N27" s="85"/>
      <c r="O27" s="85"/>
      <c r="P27" s="85"/>
      <c r="Q27" s="178"/>
      <c r="R27" s="85"/>
      <c r="S27" s="85"/>
    </row>
    <row r="28" spans="1:19" s="17" customFormat="1" ht="14.5">
      <c r="A28" s="86"/>
      <c r="B28" s="70" t="s">
        <v>169</v>
      </c>
      <c r="C28" s="221" t="s">
        <v>165</v>
      </c>
      <c r="D28" s="221"/>
      <c r="E28" s="76" t="s">
        <v>2</v>
      </c>
      <c r="F28" s="87"/>
      <c r="G28" s="87"/>
      <c r="H28" s="87"/>
      <c r="I28" s="87"/>
      <c r="J28" s="88"/>
      <c r="K28" s="88"/>
      <c r="L28" s="88"/>
      <c r="M28" s="85"/>
      <c r="N28" s="85"/>
      <c r="O28" s="85"/>
      <c r="P28" s="85"/>
      <c r="Q28" s="178"/>
      <c r="R28" s="85"/>
      <c r="S28" s="85"/>
    </row>
    <row r="29" spans="1:19" s="17" customFormat="1" ht="14.5">
      <c r="A29" s="86"/>
      <c r="B29" s="70" t="s">
        <v>170</v>
      </c>
      <c r="C29" s="221" t="s">
        <v>136</v>
      </c>
      <c r="D29" s="221"/>
      <c r="E29" s="76" t="s">
        <v>2</v>
      </c>
      <c r="F29" s="87"/>
      <c r="G29" s="87"/>
      <c r="H29" s="87"/>
      <c r="I29" s="87"/>
      <c r="J29" s="88"/>
      <c r="K29" s="88"/>
      <c r="L29" s="88"/>
      <c r="M29" s="85"/>
      <c r="N29" s="85"/>
      <c r="O29" s="85"/>
      <c r="P29" s="85"/>
      <c r="Q29" s="178"/>
      <c r="R29" s="85"/>
      <c r="S29" s="85"/>
    </row>
    <row r="30" spans="1:19" s="17" customFormat="1" ht="22" customHeight="1">
      <c r="A30" s="86"/>
      <c r="B30" s="70" t="s">
        <v>170</v>
      </c>
      <c r="C30" s="221" t="s">
        <v>166</v>
      </c>
      <c r="D30" s="221"/>
      <c r="E30" s="76" t="s">
        <v>2</v>
      </c>
      <c r="F30" s="87"/>
      <c r="G30" s="87"/>
      <c r="H30" s="87"/>
      <c r="I30" s="87"/>
      <c r="J30" s="88"/>
      <c r="K30" s="88"/>
      <c r="L30" s="88"/>
      <c r="M30" s="85"/>
      <c r="N30" s="85"/>
      <c r="O30" s="85"/>
      <c r="P30" s="85"/>
      <c r="Q30" s="178"/>
      <c r="R30" s="85"/>
      <c r="S30" s="85"/>
    </row>
    <row r="31" spans="1:19" s="25" customFormat="1" ht="15" customHeight="1">
      <c r="A31" s="217" t="s">
        <v>69</v>
      </c>
      <c r="B31" s="217"/>
      <c r="C31" s="217"/>
      <c r="D31" s="217"/>
      <c r="E31" s="217"/>
      <c r="F31" s="217"/>
      <c r="G31" s="217"/>
      <c r="H31" s="217"/>
      <c r="I31" s="217"/>
      <c r="J31" s="217"/>
      <c r="K31" s="217"/>
      <c r="L31" s="217"/>
      <c r="M31" s="26">
        <f t="shared" ref="M31:S31" si="3">SUM(M26:M30)</f>
        <v>0</v>
      </c>
      <c r="N31" s="26">
        <f t="shared" si="3"/>
        <v>0</v>
      </c>
      <c r="O31" s="26">
        <f t="shared" si="3"/>
        <v>0</v>
      </c>
      <c r="P31" s="26">
        <f t="shared" si="3"/>
        <v>0</v>
      </c>
      <c r="Q31" s="26">
        <f t="shared" si="3"/>
        <v>0</v>
      </c>
      <c r="R31" s="26">
        <f t="shared" si="3"/>
        <v>0</v>
      </c>
      <c r="S31" s="26">
        <f t="shared" si="3"/>
        <v>0</v>
      </c>
    </row>
    <row r="32" spans="1:19" s="17" customFormat="1" ht="14.5" customHeight="1">
      <c r="A32" s="219" t="s">
        <v>64</v>
      </c>
      <c r="B32" s="219"/>
      <c r="C32" s="219"/>
      <c r="D32" s="219"/>
      <c r="E32" s="219"/>
      <c r="F32" s="219"/>
      <c r="G32" s="219"/>
      <c r="H32" s="219"/>
      <c r="I32" s="219"/>
      <c r="J32" s="219"/>
      <c r="K32" s="219"/>
      <c r="L32" s="219"/>
      <c r="M32" s="220"/>
      <c r="N32" s="220"/>
      <c r="O32" s="220"/>
      <c r="P32" s="220"/>
      <c r="Q32" s="220"/>
      <c r="R32" s="220"/>
      <c r="S32" s="220"/>
    </row>
    <row r="33" spans="1:19" s="18" customFormat="1" ht="21" customHeight="1">
      <c r="A33" s="81"/>
      <c r="B33" s="70" t="s">
        <v>121</v>
      </c>
      <c r="C33" s="221" t="s">
        <v>160</v>
      </c>
      <c r="D33" s="221"/>
      <c r="E33" s="76" t="s">
        <v>2</v>
      </c>
      <c r="F33" s="82"/>
      <c r="G33" s="82"/>
      <c r="H33" s="82"/>
      <c r="I33" s="82"/>
      <c r="J33" s="83"/>
      <c r="K33" s="83" t="s">
        <v>2</v>
      </c>
      <c r="L33" s="83"/>
      <c r="M33" s="84"/>
      <c r="N33" s="84"/>
      <c r="O33" s="84"/>
      <c r="P33" s="84"/>
      <c r="Q33" s="84"/>
      <c r="R33" s="178"/>
      <c r="S33" s="84"/>
    </row>
    <row r="34" spans="1:19" s="18" customFormat="1" ht="14.5">
      <c r="A34" s="81"/>
      <c r="B34" s="70" t="s">
        <v>123</v>
      </c>
      <c r="C34" s="221" t="s">
        <v>161</v>
      </c>
      <c r="D34" s="221"/>
      <c r="E34" s="76" t="s">
        <v>2</v>
      </c>
      <c r="F34" s="82"/>
      <c r="G34" s="82"/>
      <c r="H34" s="82"/>
      <c r="I34" s="82"/>
      <c r="J34" s="83"/>
      <c r="K34" s="83" t="s">
        <v>2</v>
      </c>
      <c r="L34" s="83"/>
      <c r="M34" s="84"/>
      <c r="N34" s="84"/>
      <c r="O34" s="84"/>
      <c r="P34" s="84"/>
      <c r="Q34" s="84"/>
      <c r="R34" s="178"/>
      <c r="S34" s="84"/>
    </row>
    <row r="35" spans="1:19" s="25" customFormat="1" ht="15" customHeight="1">
      <c r="A35" s="217" t="s">
        <v>68</v>
      </c>
      <c r="B35" s="217"/>
      <c r="C35" s="217"/>
      <c r="D35" s="217"/>
      <c r="E35" s="217"/>
      <c r="F35" s="217"/>
      <c r="G35" s="217"/>
      <c r="H35" s="217"/>
      <c r="I35" s="217"/>
      <c r="J35" s="217"/>
      <c r="K35" s="217"/>
      <c r="L35" s="217"/>
      <c r="M35" s="26">
        <f>SUM(M33:M34)</f>
        <v>0</v>
      </c>
      <c r="N35" s="26">
        <f t="shared" ref="N35:S35" si="4">SUM(N33:N34)</f>
        <v>0</v>
      </c>
      <c r="O35" s="26">
        <f t="shared" si="4"/>
        <v>0</v>
      </c>
      <c r="P35" s="26">
        <f t="shared" si="4"/>
        <v>0</v>
      </c>
      <c r="Q35" s="26">
        <f t="shared" si="4"/>
        <v>0</v>
      </c>
      <c r="R35" s="26">
        <f t="shared" si="4"/>
        <v>0</v>
      </c>
      <c r="S35" s="26">
        <f t="shared" si="4"/>
        <v>0</v>
      </c>
    </row>
    <row r="36" spans="1:19" ht="13.75" customHeight="1">
      <c r="A36" s="219" t="s">
        <v>65</v>
      </c>
      <c r="B36" s="219"/>
      <c r="C36" s="219"/>
      <c r="D36" s="219"/>
      <c r="E36" s="219"/>
      <c r="F36" s="219"/>
      <c r="G36" s="219"/>
      <c r="H36" s="219"/>
      <c r="I36" s="219"/>
      <c r="J36" s="219"/>
      <c r="K36" s="219"/>
      <c r="L36" s="219"/>
      <c r="M36" s="220"/>
      <c r="N36" s="220"/>
      <c r="O36" s="220"/>
      <c r="P36" s="220"/>
      <c r="Q36" s="220"/>
      <c r="R36" s="220"/>
      <c r="S36" s="220"/>
    </row>
    <row r="37" spans="1:19" s="18" customFormat="1" ht="22.15" customHeight="1">
      <c r="A37" s="81"/>
      <c r="B37" s="70" t="s">
        <v>121</v>
      </c>
      <c r="C37" s="221" t="s">
        <v>162</v>
      </c>
      <c r="D37" s="221"/>
      <c r="E37" s="76" t="s">
        <v>2</v>
      </c>
      <c r="F37" s="89"/>
      <c r="G37" s="89"/>
      <c r="H37" s="82"/>
      <c r="I37" s="82"/>
      <c r="J37" s="83"/>
      <c r="K37" s="83"/>
      <c r="L37" s="83" t="s">
        <v>2</v>
      </c>
      <c r="M37" s="84"/>
      <c r="N37" s="84"/>
      <c r="O37" s="84"/>
      <c r="P37" s="84"/>
      <c r="Q37" s="84"/>
      <c r="R37" s="84"/>
      <c r="S37" s="178"/>
    </row>
    <row r="38" spans="1:19" s="18" customFormat="1" ht="21.4" customHeight="1">
      <c r="A38" s="81"/>
      <c r="B38" s="70" t="s">
        <v>123</v>
      </c>
      <c r="C38" s="221" t="s">
        <v>163</v>
      </c>
      <c r="D38" s="221"/>
      <c r="E38" s="76" t="s">
        <v>2</v>
      </c>
      <c r="F38" s="89"/>
      <c r="G38" s="89"/>
      <c r="H38" s="82"/>
      <c r="I38" s="82"/>
      <c r="J38" s="83"/>
      <c r="K38" s="83"/>
      <c r="L38" s="83" t="s">
        <v>2</v>
      </c>
      <c r="M38" s="27"/>
      <c r="N38" s="27"/>
      <c r="O38" s="84"/>
      <c r="P38" s="84"/>
      <c r="Q38" s="84"/>
      <c r="R38" s="84"/>
      <c r="S38" s="178"/>
    </row>
    <row r="39" spans="1:19" s="25" customFormat="1" ht="15" customHeight="1">
      <c r="A39" s="217" t="s">
        <v>67</v>
      </c>
      <c r="B39" s="217"/>
      <c r="C39" s="217"/>
      <c r="D39" s="217"/>
      <c r="E39" s="217"/>
      <c r="F39" s="217"/>
      <c r="G39" s="217"/>
      <c r="H39" s="217"/>
      <c r="I39" s="217"/>
      <c r="J39" s="217"/>
      <c r="K39" s="217"/>
      <c r="L39" s="217"/>
      <c r="M39" s="26">
        <f t="shared" ref="M39:S39" si="5">SUM(M37:M38)</f>
        <v>0</v>
      </c>
      <c r="N39" s="26">
        <f t="shared" si="5"/>
        <v>0</v>
      </c>
      <c r="O39" s="26">
        <f t="shared" si="5"/>
        <v>0</v>
      </c>
      <c r="P39" s="26">
        <f t="shared" si="5"/>
        <v>0</v>
      </c>
      <c r="Q39" s="26">
        <f t="shared" si="5"/>
        <v>0</v>
      </c>
      <c r="R39" s="26">
        <f t="shared" si="5"/>
        <v>0</v>
      </c>
      <c r="S39" s="26">
        <f t="shared" si="5"/>
        <v>0</v>
      </c>
    </row>
    <row r="40" spans="1:19" s="25" customFormat="1" ht="15" customHeight="1">
      <c r="A40" s="217" t="s">
        <v>172</v>
      </c>
      <c r="B40" s="217"/>
      <c r="C40" s="217"/>
      <c r="D40" s="217"/>
      <c r="E40" s="217"/>
      <c r="F40" s="217"/>
      <c r="G40" s="217"/>
      <c r="H40" s="217"/>
      <c r="I40" s="217"/>
      <c r="J40" s="217"/>
      <c r="K40" s="217"/>
      <c r="L40" s="217"/>
      <c r="M40" s="26">
        <f t="shared" ref="M40:S40" si="6">SUM(M12,M17,M24,M31,M35,M39)</f>
        <v>0</v>
      </c>
      <c r="N40" s="26">
        <f t="shared" si="6"/>
        <v>0</v>
      </c>
      <c r="O40" s="26">
        <f t="shared" si="6"/>
        <v>0</v>
      </c>
      <c r="P40" s="26">
        <f t="shared" si="6"/>
        <v>0</v>
      </c>
      <c r="Q40" s="26">
        <f t="shared" si="6"/>
        <v>0</v>
      </c>
      <c r="R40" s="26">
        <f t="shared" si="6"/>
        <v>0</v>
      </c>
      <c r="S40" s="26">
        <f t="shared" si="6"/>
        <v>0</v>
      </c>
    </row>
    <row r="41" spans="1:19" s="25" customFormat="1" ht="15" customHeight="1">
      <c r="A41" s="217" t="s">
        <v>173</v>
      </c>
      <c r="B41" s="217"/>
      <c r="C41" s="217"/>
      <c r="D41" s="217"/>
      <c r="E41" s="217"/>
      <c r="F41" s="217"/>
      <c r="G41" s="217"/>
      <c r="H41" s="217"/>
      <c r="I41" s="217"/>
      <c r="J41" s="217"/>
      <c r="K41" s="217"/>
      <c r="L41" s="217"/>
      <c r="M41" s="218">
        <f>SUM(M40:S40)</f>
        <v>0</v>
      </c>
      <c r="N41" s="218"/>
      <c r="O41" s="218"/>
      <c r="P41" s="218"/>
      <c r="Q41" s="218"/>
      <c r="R41" s="218"/>
      <c r="S41" s="218"/>
    </row>
    <row r="42" spans="1:19">
      <c r="A42" s="19"/>
      <c r="B42" s="20"/>
      <c r="C42" s="21"/>
      <c r="D42" s="21"/>
      <c r="E42" s="78"/>
      <c r="F42" s="22"/>
      <c r="G42" s="22"/>
      <c r="H42" s="22"/>
      <c r="I42" s="24"/>
      <c r="J42" s="24"/>
      <c r="K42" s="24"/>
      <c r="L42" s="24"/>
      <c r="M42" s="23"/>
      <c r="N42" s="23"/>
      <c r="O42" s="24"/>
      <c r="P42" s="24"/>
      <c r="Q42" s="24"/>
      <c r="R42" s="24"/>
      <c r="S42" s="24"/>
    </row>
    <row r="43" spans="1:19">
      <c r="A43" s="23"/>
      <c r="B43" s="23"/>
      <c r="C43" s="23"/>
      <c r="D43" s="23"/>
      <c r="E43" s="75"/>
      <c r="F43" s="23"/>
      <c r="G43" s="23"/>
      <c r="H43" s="24"/>
    </row>
  </sheetData>
  <sheetProtection algorithmName="SHA-512" hashValue="tWIC7kzWN5hKX+bPs0G+rq4eQz/B90gK1BdXpUxUCoM0S0bDcI+zw7rtiS+tNIPlZrjeqYFq55MswdcdTUfGWw==" saltValue="1MoT2HX0zNi4cO80ZdlZrA==" spinCount="100000" sheet="1" selectLockedCells="1"/>
  <mergeCells count="52">
    <mergeCell ref="C10:D10"/>
    <mergeCell ref="A7:D8"/>
    <mergeCell ref="E7:E8"/>
    <mergeCell ref="F7:I7"/>
    <mergeCell ref="M3:S3"/>
    <mergeCell ref="M4:S4"/>
    <mergeCell ref="A6:D6"/>
    <mergeCell ref="F6:L6"/>
    <mergeCell ref="M6:S6"/>
    <mergeCell ref="J7:L7"/>
    <mergeCell ref="M7:P7"/>
    <mergeCell ref="Q7:S7"/>
    <mergeCell ref="A9:L9"/>
    <mergeCell ref="M9:S9"/>
    <mergeCell ref="M5:N5"/>
    <mergeCell ref="C11:D11"/>
    <mergeCell ref="A12:L12"/>
    <mergeCell ref="A13:L13"/>
    <mergeCell ref="M13:S13"/>
    <mergeCell ref="C14:D14"/>
    <mergeCell ref="C15:D15"/>
    <mergeCell ref="C16:D16"/>
    <mergeCell ref="A17:L17"/>
    <mergeCell ref="A18:L18"/>
    <mergeCell ref="M18:S18"/>
    <mergeCell ref="C19:D19"/>
    <mergeCell ref="C20:D20"/>
    <mergeCell ref="C21:D21"/>
    <mergeCell ref="C22:D22"/>
    <mergeCell ref="C23:D23"/>
    <mergeCell ref="A31:L31"/>
    <mergeCell ref="A32:L32"/>
    <mergeCell ref="A24:L24"/>
    <mergeCell ref="A25:L25"/>
    <mergeCell ref="M25:S25"/>
    <mergeCell ref="C26:D26"/>
    <mergeCell ref="C27:D27"/>
    <mergeCell ref="C28:D28"/>
    <mergeCell ref="C29:D29"/>
    <mergeCell ref="C30:D30"/>
    <mergeCell ref="M32:S32"/>
    <mergeCell ref="C33:D33"/>
    <mergeCell ref="A40:L40"/>
    <mergeCell ref="A41:L41"/>
    <mergeCell ref="M41:S41"/>
    <mergeCell ref="A35:L35"/>
    <mergeCell ref="A36:L36"/>
    <mergeCell ref="M36:S36"/>
    <mergeCell ref="C37:D37"/>
    <mergeCell ref="C38:D38"/>
    <mergeCell ref="A39:L39"/>
    <mergeCell ref="C34:D34"/>
  </mergeCells>
  <pageMargins left="0.70866141732283472" right="0.70866141732283472" top="0.74803149606299213" bottom="0.74803149606299213" header="0.31496062992125984" footer="0.31496062992125984"/>
  <pageSetup paperSize="8" scale="56" orientation="portrait" horizontalDpi="4294967295" verticalDpi="4294967295" r:id="rId1"/>
  <headerFooter>
    <oddHeader>&amp;R2395</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A51E1-FE97-4027-ACBA-17D9583DC2DE}">
  <sheetPr>
    <pageSetUpPr fitToPage="1"/>
  </sheetPr>
  <dimension ref="A1:S43"/>
  <sheetViews>
    <sheetView zoomScale="80" zoomScaleNormal="80" workbookViewId="0">
      <pane ySplit="8" topLeftCell="A24" activePane="bottomLeft" state="frozen"/>
      <selection pane="bottomLeft" activeCell="O19" sqref="O19"/>
    </sheetView>
  </sheetViews>
  <sheetFormatPr baseColWidth="10" defaultColWidth="8.81640625" defaultRowHeight="14"/>
  <cols>
    <col min="1" max="2" width="5.54296875" style="15" customWidth="1"/>
    <col min="3" max="3" width="3.1796875" style="15" customWidth="1"/>
    <col min="4" max="4" width="80.54296875" style="15" customWidth="1"/>
    <col min="5" max="5" width="14" style="74" customWidth="1"/>
    <col min="6" max="12" width="6.54296875" style="16" customWidth="1"/>
    <col min="13" max="19" width="10.54296875" style="16" customWidth="1"/>
    <col min="20" max="20" width="3.453125" style="15" customWidth="1"/>
    <col min="21" max="16384" width="8.81640625" style="15"/>
  </cols>
  <sheetData>
    <row r="1" spans="1:19" s="2" customFormat="1">
      <c r="A1" s="1" t="s">
        <v>226</v>
      </c>
      <c r="E1" s="73"/>
      <c r="H1" s="9"/>
      <c r="I1" s="9"/>
      <c r="J1" s="9"/>
      <c r="K1" s="9"/>
      <c r="L1" s="9"/>
      <c r="O1" s="9"/>
      <c r="P1" s="9"/>
      <c r="Q1" s="9"/>
      <c r="R1" s="9"/>
      <c r="S1" s="9">
        <v>2395</v>
      </c>
    </row>
    <row r="2" spans="1:19" s="2" customFormat="1">
      <c r="A2" s="3"/>
      <c r="E2" s="73"/>
      <c r="H2" s="9"/>
      <c r="I2" s="9"/>
      <c r="J2" s="9"/>
      <c r="K2" s="9"/>
      <c r="L2" s="9"/>
    </row>
    <row r="3" spans="1:19" s="2" customFormat="1">
      <c r="A3" s="1" t="s">
        <v>228</v>
      </c>
      <c r="E3" s="73"/>
      <c r="H3" s="9"/>
      <c r="I3" s="9"/>
      <c r="J3" s="9"/>
      <c r="K3" s="9"/>
      <c r="L3" s="9"/>
      <c r="M3" s="235" t="s">
        <v>176</v>
      </c>
      <c r="N3" s="235"/>
      <c r="O3" s="235"/>
      <c r="P3" s="235"/>
      <c r="Q3" s="235"/>
      <c r="R3" s="235"/>
      <c r="S3" s="235"/>
    </row>
    <row r="4" spans="1:19">
      <c r="A4" s="14"/>
      <c r="M4" s="232"/>
      <c r="N4" s="232"/>
      <c r="O4" s="232"/>
      <c r="P4" s="232"/>
      <c r="Q4" s="232"/>
      <c r="R4" s="232"/>
      <c r="S4" s="232"/>
    </row>
    <row r="5" spans="1:19" s="23" customFormat="1" ht="10.5">
      <c r="A5" s="31"/>
      <c r="E5" s="75"/>
      <c r="F5" s="24"/>
      <c r="G5" s="24"/>
      <c r="H5" s="24"/>
      <c r="I5" s="24"/>
      <c r="J5" s="24"/>
      <c r="K5" s="24"/>
      <c r="L5" s="32" t="s">
        <v>185</v>
      </c>
      <c r="M5" s="230" t="s">
        <v>182</v>
      </c>
      <c r="N5" s="230"/>
      <c r="O5" s="24" t="s">
        <v>181</v>
      </c>
      <c r="P5" s="24" t="s">
        <v>182</v>
      </c>
      <c r="Q5" s="24" t="s">
        <v>184</v>
      </c>
      <c r="R5" s="24" t="s">
        <v>182</v>
      </c>
      <c r="S5" s="24" t="s">
        <v>183</v>
      </c>
    </row>
    <row r="6" spans="1:19">
      <c r="A6" s="219"/>
      <c r="B6" s="219"/>
      <c r="C6" s="219"/>
      <c r="D6" s="219"/>
      <c r="E6" s="77" t="s">
        <v>117</v>
      </c>
      <c r="F6" s="227" t="s">
        <v>58</v>
      </c>
      <c r="G6" s="227"/>
      <c r="H6" s="227"/>
      <c r="I6" s="227"/>
      <c r="J6" s="227"/>
      <c r="K6" s="227"/>
      <c r="L6" s="227"/>
      <c r="M6" s="227" t="s">
        <v>66</v>
      </c>
      <c r="N6" s="227"/>
      <c r="O6" s="227"/>
      <c r="P6" s="227"/>
      <c r="Q6" s="227"/>
      <c r="R6" s="227"/>
      <c r="S6" s="227"/>
    </row>
    <row r="7" spans="1:19" s="17" customFormat="1" ht="22" customHeight="1">
      <c r="A7" s="219" t="s">
        <v>116</v>
      </c>
      <c r="B7" s="219"/>
      <c r="C7" s="219"/>
      <c r="D7" s="219"/>
      <c r="E7" s="225" t="s">
        <v>118</v>
      </c>
      <c r="F7" s="229" t="s">
        <v>59</v>
      </c>
      <c r="G7" s="229"/>
      <c r="H7" s="229"/>
      <c r="I7" s="229"/>
      <c r="J7" s="228" t="s">
        <v>80</v>
      </c>
      <c r="K7" s="228"/>
      <c r="L7" s="228"/>
      <c r="M7" s="229" t="s">
        <v>59</v>
      </c>
      <c r="N7" s="229"/>
      <c r="O7" s="229"/>
      <c r="P7" s="229"/>
      <c r="Q7" s="228" t="s">
        <v>80</v>
      </c>
      <c r="R7" s="228"/>
      <c r="S7" s="228"/>
    </row>
    <row r="8" spans="1:19" s="17" customFormat="1" ht="14.5">
      <c r="A8" s="219"/>
      <c r="B8" s="219"/>
      <c r="C8" s="219"/>
      <c r="D8" s="219"/>
      <c r="E8" s="226"/>
      <c r="F8" s="79">
        <v>1</v>
      </c>
      <c r="G8" s="79">
        <v>2</v>
      </c>
      <c r="H8" s="79">
        <v>3</v>
      </c>
      <c r="I8" s="79">
        <v>4</v>
      </c>
      <c r="J8" s="80">
        <v>5</v>
      </c>
      <c r="K8" s="80">
        <v>6</v>
      </c>
      <c r="L8" s="80">
        <v>7</v>
      </c>
      <c r="M8" s="79">
        <v>1</v>
      </c>
      <c r="N8" s="79">
        <v>2</v>
      </c>
      <c r="O8" s="79">
        <v>3</v>
      </c>
      <c r="P8" s="79">
        <v>4</v>
      </c>
      <c r="Q8" s="80">
        <v>5</v>
      </c>
      <c r="R8" s="80">
        <v>6</v>
      </c>
      <c r="S8" s="80">
        <v>7</v>
      </c>
    </row>
    <row r="9" spans="1:19" s="17" customFormat="1" ht="14.5">
      <c r="A9" s="219" t="s">
        <v>60</v>
      </c>
      <c r="B9" s="219"/>
      <c r="C9" s="219"/>
      <c r="D9" s="219"/>
      <c r="E9" s="219"/>
      <c r="F9" s="219"/>
      <c r="G9" s="219"/>
      <c r="H9" s="219"/>
      <c r="I9" s="219"/>
      <c r="J9" s="219"/>
      <c r="K9" s="219"/>
      <c r="L9" s="219"/>
      <c r="M9" s="220"/>
      <c r="N9" s="220"/>
      <c r="O9" s="220"/>
      <c r="P9" s="220"/>
      <c r="Q9" s="220"/>
      <c r="R9" s="220"/>
      <c r="S9" s="220"/>
    </row>
    <row r="10" spans="1:19" s="18" customFormat="1" ht="40.5" customHeight="1">
      <c r="A10" s="81"/>
      <c r="B10" s="70" t="s">
        <v>121</v>
      </c>
      <c r="C10" s="221" t="s">
        <v>225</v>
      </c>
      <c r="D10" s="221"/>
      <c r="E10" s="72" t="s">
        <v>2</v>
      </c>
      <c r="F10" s="82"/>
      <c r="G10" s="82"/>
      <c r="H10" s="82" t="s">
        <v>2</v>
      </c>
      <c r="I10" s="82" t="s">
        <v>2</v>
      </c>
      <c r="J10" s="83"/>
      <c r="K10" s="83"/>
      <c r="L10" s="83"/>
      <c r="M10" s="84"/>
      <c r="N10" s="84"/>
      <c r="O10" s="180"/>
      <c r="P10" s="180"/>
      <c r="Q10" s="84"/>
      <c r="R10" s="84"/>
      <c r="S10" s="84"/>
    </row>
    <row r="11" spans="1:19" s="18" customFormat="1" ht="42" customHeight="1">
      <c r="A11" s="81"/>
      <c r="B11" s="70" t="s">
        <v>123</v>
      </c>
      <c r="C11" s="221" t="s">
        <v>61</v>
      </c>
      <c r="D11" s="221"/>
      <c r="E11" s="72" t="s">
        <v>2</v>
      </c>
      <c r="F11" s="82"/>
      <c r="G11" s="82"/>
      <c r="H11" s="82" t="s">
        <v>2</v>
      </c>
      <c r="I11" s="82" t="s">
        <v>2</v>
      </c>
      <c r="J11" s="83" t="s">
        <v>2</v>
      </c>
      <c r="K11" s="83"/>
      <c r="L11" s="83"/>
      <c r="M11" s="84"/>
      <c r="N11" s="84"/>
      <c r="O11" s="180"/>
      <c r="P11" s="180"/>
      <c r="Q11" s="180"/>
      <c r="R11" s="84"/>
      <c r="S11" s="84"/>
    </row>
    <row r="12" spans="1:19" s="25" customFormat="1" ht="15" customHeight="1">
      <c r="A12" s="217" t="s">
        <v>71</v>
      </c>
      <c r="B12" s="217"/>
      <c r="C12" s="217"/>
      <c r="D12" s="217"/>
      <c r="E12" s="217"/>
      <c r="F12" s="217"/>
      <c r="G12" s="217"/>
      <c r="H12" s="217"/>
      <c r="I12" s="217"/>
      <c r="J12" s="217"/>
      <c r="K12" s="217"/>
      <c r="L12" s="217"/>
      <c r="M12" s="26">
        <f t="shared" ref="M12:S12" si="0">SUM(M10:M11)</f>
        <v>0</v>
      </c>
      <c r="N12" s="26">
        <f t="shared" si="0"/>
        <v>0</v>
      </c>
      <c r="O12" s="26">
        <f t="shared" si="0"/>
        <v>0</v>
      </c>
      <c r="P12" s="26">
        <f t="shared" si="0"/>
        <v>0</v>
      </c>
      <c r="Q12" s="26">
        <f t="shared" si="0"/>
        <v>0</v>
      </c>
      <c r="R12" s="26">
        <f t="shared" si="0"/>
        <v>0</v>
      </c>
      <c r="S12" s="26">
        <f t="shared" si="0"/>
        <v>0</v>
      </c>
    </row>
    <row r="13" spans="1:19" s="17" customFormat="1" ht="14.5" customHeight="1">
      <c r="A13" s="219" t="s">
        <v>115</v>
      </c>
      <c r="B13" s="219"/>
      <c r="C13" s="219"/>
      <c r="D13" s="219"/>
      <c r="E13" s="219"/>
      <c r="F13" s="219"/>
      <c r="G13" s="219"/>
      <c r="H13" s="219"/>
      <c r="I13" s="219"/>
      <c r="J13" s="219"/>
      <c r="K13" s="219"/>
      <c r="L13" s="219"/>
      <c r="M13" s="220"/>
      <c r="N13" s="220"/>
      <c r="O13" s="220"/>
      <c r="P13" s="220"/>
      <c r="Q13" s="220"/>
      <c r="R13" s="220"/>
      <c r="S13" s="220"/>
    </row>
    <row r="14" spans="1:19" s="18" customFormat="1" ht="22.9" customHeight="1">
      <c r="A14" s="81"/>
      <c r="B14" s="70" t="s">
        <v>121</v>
      </c>
      <c r="C14" s="221" t="s">
        <v>111</v>
      </c>
      <c r="D14" s="221"/>
      <c r="E14" s="72" t="s">
        <v>2</v>
      </c>
      <c r="F14" s="82" t="s">
        <v>2</v>
      </c>
      <c r="G14" s="82"/>
      <c r="H14" s="82"/>
      <c r="I14" s="82"/>
      <c r="J14" s="83"/>
      <c r="K14" s="83"/>
      <c r="L14" s="83"/>
      <c r="M14" s="180"/>
      <c r="N14" s="84"/>
      <c r="O14" s="84"/>
      <c r="P14" s="84"/>
      <c r="Q14" s="84"/>
      <c r="R14" s="84"/>
      <c r="S14" s="84"/>
    </row>
    <row r="15" spans="1:19" s="18" customFormat="1" ht="22.15" customHeight="1">
      <c r="A15" s="81"/>
      <c r="B15" s="70" t="s">
        <v>123</v>
      </c>
      <c r="C15" s="221" t="s">
        <v>112</v>
      </c>
      <c r="D15" s="221"/>
      <c r="E15" s="72" t="s">
        <v>2</v>
      </c>
      <c r="F15" s="82" t="s">
        <v>2</v>
      </c>
      <c r="G15" s="82"/>
      <c r="H15" s="82"/>
      <c r="I15" s="82"/>
      <c r="J15" s="83"/>
      <c r="K15" s="83"/>
      <c r="L15" s="83"/>
      <c r="M15" s="180"/>
      <c r="N15" s="84"/>
      <c r="O15" s="84"/>
      <c r="P15" s="84"/>
      <c r="Q15" s="84"/>
      <c r="R15" s="84"/>
      <c r="S15" s="84"/>
    </row>
    <row r="16" spans="1:19" s="18" customFormat="1" ht="14.5" customHeight="1">
      <c r="A16" s="81"/>
      <c r="B16" s="70" t="s">
        <v>125</v>
      </c>
      <c r="C16" s="221" t="s">
        <v>114</v>
      </c>
      <c r="D16" s="221"/>
      <c r="E16" s="72" t="s">
        <v>2</v>
      </c>
      <c r="F16" s="82" t="s">
        <v>2</v>
      </c>
      <c r="G16" s="82"/>
      <c r="H16" s="82"/>
      <c r="I16" s="82"/>
      <c r="J16" s="83"/>
      <c r="K16" s="83"/>
      <c r="L16" s="83"/>
      <c r="M16" s="180"/>
      <c r="N16" s="84"/>
      <c r="O16" s="84"/>
      <c r="P16" s="84"/>
      <c r="Q16" s="84"/>
      <c r="R16" s="84"/>
      <c r="S16" s="84"/>
    </row>
    <row r="17" spans="1:19" s="25" customFormat="1" ht="15" customHeight="1">
      <c r="A17" s="217" t="s">
        <v>171</v>
      </c>
      <c r="B17" s="217"/>
      <c r="C17" s="217"/>
      <c r="D17" s="217"/>
      <c r="E17" s="217"/>
      <c r="F17" s="217"/>
      <c r="G17" s="217"/>
      <c r="H17" s="217"/>
      <c r="I17" s="217"/>
      <c r="J17" s="217"/>
      <c r="K17" s="217"/>
      <c r="L17" s="217"/>
      <c r="M17" s="26">
        <f t="shared" ref="M17:S17" si="1">SUM(M14:M16)</f>
        <v>0</v>
      </c>
      <c r="N17" s="26">
        <f t="shared" si="1"/>
        <v>0</v>
      </c>
      <c r="O17" s="26">
        <f t="shared" si="1"/>
        <v>0</v>
      </c>
      <c r="P17" s="26">
        <f t="shared" si="1"/>
        <v>0</v>
      </c>
      <c r="Q17" s="26">
        <f t="shared" si="1"/>
        <v>0</v>
      </c>
      <c r="R17" s="26">
        <f t="shared" si="1"/>
        <v>0</v>
      </c>
      <c r="S17" s="26">
        <f t="shared" si="1"/>
        <v>0</v>
      </c>
    </row>
    <row r="18" spans="1:19" s="17" customFormat="1" ht="14.5" customHeight="1">
      <c r="A18" s="219" t="s">
        <v>62</v>
      </c>
      <c r="B18" s="219"/>
      <c r="C18" s="219"/>
      <c r="D18" s="219"/>
      <c r="E18" s="219"/>
      <c r="F18" s="219"/>
      <c r="G18" s="219"/>
      <c r="H18" s="219"/>
      <c r="I18" s="219"/>
      <c r="J18" s="219"/>
      <c r="K18" s="219"/>
      <c r="L18" s="219"/>
      <c r="M18" s="220"/>
      <c r="N18" s="220"/>
      <c r="O18" s="220"/>
      <c r="P18" s="220"/>
      <c r="Q18" s="220"/>
      <c r="R18" s="220"/>
      <c r="S18" s="220"/>
    </row>
    <row r="19" spans="1:19" s="17" customFormat="1" ht="34.15" customHeight="1">
      <c r="A19" s="86"/>
      <c r="B19" s="70" t="s">
        <v>123</v>
      </c>
      <c r="C19" s="221" t="s">
        <v>175</v>
      </c>
      <c r="D19" s="221"/>
      <c r="E19" s="76" t="s">
        <v>2</v>
      </c>
      <c r="F19" s="87"/>
      <c r="G19" s="87"/>
      <c r="H19" s="87" t="s">
        <v>2</v>
      </c>
      <c r="I19" s="87"/>
      <c r="J19" s="88"/>
      <c r="K19" s="88"/>
      <c r="L19" s="88"/>
      <c r="M19" s="85"/>
      <c r="N19" s="85"/>
      <c r="O19" s="181"/>
      <c r="P19" s="85"/>
      <c r="Q19" s="85"/>
      <c r="R19" s="85"/>
      <c r="S19" s="85"/>
    </row>
    <row r="20" spans="1:19" s="17" customFormat="1" ht="15.4" customHeight="1">
      <c r="A20" s="86"/>
      <c r="B20" s="70" t="s">
        <v>124</v>
      </c>
      <c r="C20" s="221" t="s">
        <v>167</v>
      </c>
      <c r="D20" s="221"/>
      <c r="E20" s="76" t="s">
        <v>2</v>
      </c>
      <c r="F20" s="87"/>
      <c r="G20" s="87"/>
      <c r="H20" s="87" t="s">
        <v>2</v>
      </c>
      <c r="I20" s="87"/>
      <c r="J20" s="88"/>
      <c r="K20" s="88"/>
      <c r="L20" s="88"/>
      <c r="M20" s="85"/>
      <c r="N20" s="85"/>
      <c r="O20" s="181"/>
      <c r="P20" s="85"/>
      <c r="Q20" s="85"/>
      <c r="R20" s="85"/>
      <c r="S20" s="85"/>
    </row>
    <row r="21" spans="1:19" s="18" customFormat="1" ht="14.5">
      <c r="A21" s="81"/>
      <c r="B21" s="70" t="s">
        <v>125</v>
      </c>
      <c r="C21" s="221" t="s">
        <v>126</v>
      </c>
      <c r="D21" s="221"/>
      <c r="E21" s="76" t="s">
        <v>2</v>
      </c>
      <c r="F21" s="82"/>
      <c r="G21" s="82"/>
      <c r="H21" s="82" t="s">
        <v>2</v>
      </c>
      <c r="I21" s="82"/>
      <c r="J21" s="83"/>
      <c r="K21" s="83"/>
      <c r="L21" s="83"/>
      <c r="M21" s="84"/>
      <c r="N21" s="84"/>
      <c r="O21" s="180"/>
      <c r="P21" s="84"/>
      <c r="Q21" s="84"/>
      <c r="R21" s="84"/>
      <c r="S21" s="84"/>
    </row>
    <row r="22" spans="1:19" s="18" customFormat="1" ht="14.5">
      <c r="A22" s="81"/>
      <c r="B22" s="70" t="s">
        <v>127</v>
      </c>
      <c r="C22" s="221" t="s">
        <v>128</v>
      </c>
      <c r="D22" s="221"/>
      <c r="E22" s="76" t="s">
        <v>2</v>
      </c>
      <c r="F22" s="82"/>
      <c r="G22" s="82"/>
      <c r="H22" s="82" t="s">
        <v>2</v>
      </c>
      <c r="I22" s="82"/>
      <c r="J22" s="83"/>
      <c r="K22" s="83"/>
      <c r="L22" s="83"/>
      <c r="M22" s="84"/>
      <c r="N22" s="84"/>
      <c r="O22" s="180"/>
      <c r="P22" s="84"/>
      <c r="Q22" s="84"/>
      <c r="R22" s="84"/>
      <c r="S22" s="84"/>
    </row>
    <row r="23" spans="1:19" s="18" customFormat="1" ht="14.5">
      <c r="A23" s="81"/>
      <c r="B23" s="70" t="s">
        <v>129</v>
      </c>
      <c r="C23" s="221" t="s">
        <v>130</v>
      </c>
      <c r="D23" s="221"/>
      <c r="E23" s="76" t="s">
        <v>2</v>
      </c>
      <c r="F23" s="82"/>
      <c r="G23" s="82"/>
      <c r="H23" s="82" t="s">
        <v>2</v>
      </c>
      <c r="I23" s="82"/>
      <c r="J23" s="83"/>
      <c r="K23" s="83"/>
      <c r="L23" s="83"/>
      <c r="M23" s="84"/>
      <c r="N23" s="84"/>
      <c r="O23" s="180"/>
      <c r="P23" s="84"/>
      <c r="Q23" s="84"/>
      <c r="R23" s="84"/>
      <c r="S23" s="84"/>
    </row>
    <row r="24" spans="1:19" s="25" customFormat="1" ht="15" customHeight="1">
      <c r="A24" s="217" t="s">
        <v>70</v>
      </c>
      <c r="B24" s="217"/>
      <c r="C24" s="217"/>
      <c r="D24" s="217"/>
      <c r="E24" s="217"/>
      <c r="F24" s="217"/>
      <c r="G24" s="217"/>
      <c r="H24" s="217"/>
      <c r="I24" s="217"/>
      <c r="J24" s="217"/>
      <c r="K24" s="217"/>
      <c r="L24" s="217"/>
      <c r="M24" s="26">
        <f>SUM(M19:M23)</f>
        <v>0</v>
      </c>
      <c r="N24" s="26">
        <f t="shared" ref="N24:S24" si="2">SUM(N19:N23)</f>
        <v>0</v>
      </c>
      <c r="O24" s="26">
        <f t="shared" si="2"/>
        <v>0</v>
      </c>
      <c r="P24" s="26">
        <f t="shared" si="2"/>
        <v>0</v>
      </c>
      <c r="Q24" s="26">
        <f t="shared" si="2"/>
        <v>0</v>
      </c>
      <c r="R24" s="26">
        <f t="shared" si="2"/>
        <v>0</v>
      </c>
      <c r="S24" s="26">
        <f t="shared" si="2"/>
        <v>0</v>
      </c>
    </row>
    <row r="25" spans="1:19" s="17" customFormat="1" ht="14.5" customHeight="1">
      <c r="A25" s="219" t="s">
        <v>63</v>
      </c>
      <c r="B25" s="219"/>
      <c r="C25" s="219"/>
      <c r="D25" s="219"/>
      <c r="E25" s="219"/>
      <c r="F25" s="219"/>
      <c r="G25" s="219"/>
      <c r="H25" s="219"/>
      <c r="I25" s="219"/>
      <c r="J25" s="219"/>
      <c r="K25" s="219"/>
      <c r="L25" s="219"/>
      <c r="M25" s="220"/>
      <c r="N25" s="220"/>
      <c r="O25" s="220"/>
      <c r="P25" s="220"/>
      <c r="Q25" s="220"/>
      <c r="R25" s="220"/>
      <c r="S25" s="220"/>
    </row>
    <row r="26" spans="1:19" s="17" customFormat="1" ht="14.5">
      <c r="A26" s="86"/>
      <c r="B26" s="70" t="s">
        <v>158</v>
      </c>
      <c r="C26" s="221" t="s">
        <v>159</v>
      </c>
      <c r="D26" s="221"/>
      <c r="E26" s="76" t="s">
        <v>2</v>
      </c>
      <c r="F26" s="87"/>
      <c r="G26" s="87"/>
      <c r="H26" s="87"/>
      <c r="I26" s="87"/>
      <c r="J26" s="88"/>
      <c r="K26" s="88"/>
      <c r="L26" s="88"/>
      <c r="M26" s="85"/>
      <c r="N26" s="85"/>
      <c r="O26" s="85"/>
      <c r="P26" s="85"/>
      <c r="Q26" s="180"/>
      <c r="R26" s="85"/>
      <c r="S26" s="85"/>
    </row>
    <row r="27" spans="1:19" s="17" customFormat="1" ht="14.5">
      <c r="A27" s="86"/>
      <c r="B27" s="70" t="s">
        <v>168</v>
      </c>
      <c r="C27" s="221" t="s">
        <v>174</v>
      </c>
      <c r="D27" s="221"/>
      <c r="E27" s="76" t="s">
        <v>2</v>
      </c>
      <c r="F27" s="87"/>
      <c r="G27" s="87"/>
      <c r="H27" s="87"/>
      <c r="I27" s="87"/>
      <c r="J27" s="88"/>
      <c r="K27" s="88"/>
      <c r="L27" s="88"/>
      <c r="M27" s="85"/>
      <c r="N27" s="85"/>
      <c r="O27" s="85"/>
      <c r="P27" s="85"/>
      <c r="Q27" s="180"/>
      <c r="R27" s="85"/>
      <c r="S27" s="85"/>
    </row>
    <row r="28" spans="1:19" s="17" customFormat="1" ht="14.5">
      <c r="A28" s="86"/>
      <c r="B28" s="70" t="s">
        <v>169</v>
      </c>
      <c r="C28" s="221" t="s">
        <v>165</v>
      </c>
      <c r="D28" s="221"/>
      <c r="E28" s="76" t="s">
        <v>2</v>
      </c>
      <c r="F28" s="87"/>
      <c r="G28" s="87"/>
      <c r="H28" s="87"/>
      <c r="I28" s="87"/>
      <c r="J28" s="88"/>
      <c r="K28" s="88"/>
      <c r="L28" s="88"/>
      <c r="M28" s="85"/>
      <c r="N28" s="85"/>
      <c r="O28" s="85"/>
      <c r="P28" s="85"/>
      <c r="Q28" s="180"/>
      <c r="R28" s="85"/>
      <c r="S28" s="85"/>
    </row>
    <row r="29" spans="1:19" s="17" customFormat="1" ht="14.5">
      <c r="A29" s="86"/>
      <c r="B29" s="70" t="s">
        <v>170</v>
      </c>
      <c r="C29" s="221" t="s">
        <v>136</v>
      </c>
      <c r="D29" s="221"/>
      <c r="E29" s="76" t="s">
        <v>2</v>
      </c>
      <c r="F29" s="87"/>
      <c r="G29" s="87"/>
      <c r="H29" s="87"/>
      <c r="I29" s="87"/>
      <c r="J29" s="88"/>
      <c r="K29" s="88"/>
      <c r="L29" s="88"/>
      <c r="M29" s="85"/>
      <c r="N29" s="85"/>
      <c r="O29" s="85"/>
      <c r="P29" s="85"/>
      <c r="Q29" s="180"/>
      <c r="R29" s="85"/>
      <c r="S29" s="85"/>
    </row>
    <row r="30" spans="1:19" s="17" customFormat="1" ht="22" customHeight="1">
      <c r="A30" s="86"/>
      <c r="B30" s="70" t="s">
        <v>170</v>
      </c>
      <c r="C30" s="221" t="s">
        <v>166</v>
      </c>
      <c r="D30" s="221"/>
      <c r="E30" s="76" t="s">
        <v>2</v>
      </c>
      <c r="F30" s="87"/>
      <c r="G30" s="87"/>
      <c r="H30" s="87"/>
      <c r="I30" s="87"/>
      <c r="J30" s="88"/>
      <c r="K30" s="88"/>
      <c r="L30" s="88"/>
      <c r="M30" s="85"/>
      <c r="N30" s="85"/>
      <c r="O30" s="85"/>
      <c r="P30" s="85"/>
      <c r="Q30" s="180"/>
      <c r="R30" s="85"/>
      <c r="S30" s="85"/>
    </row>
    <row r="31" spans="1:19" s="25" customFormat="1" ht="15" customHeight="1">
      <c r="A31" s="217" t="s">
        <v>69</v>
      </c>
      <c r="B31" s="217"/>
      <c r="C31" s="217"/>
      <c r="D31" s="217"/>
      <c r="E31" s="217"/>
      <c r="F31" s="217"/>
      <c r="G31" s="217"/>
      <c r="H31" s="217"/>
      <c r="I31" s="217"/>
      <c r="J31" s="217"/>
      <c r="K31" s="217"/>
      <c r="L31" s="217"/>
      <c r="M31" s="26">
        <f t="shared" ref="M31:S31" si="3">SUM(M26:M30)</f>
        <v>0</v>
      </c>
      <c r="N31" s="26">
        <f t="shared" si="3"/>
        <v>0</v>
      </c>
      <c r="O31" s="26">
        <f t="shared" si="3"/>
        <v>0</v>
      </c>
      <c r="P31" s="26">
        <f t="shared" si="3"/>
        <v>0</v>
      </c>
      <c r="Q31" s="26">
        <f t="shared" si="3"/>
        <v>0</v>
      </c>
      <c r="R31" s="26">
        <f t="shared" si="3"/>
        <v>0</v>
      </c>
      <c r="S31" s="26">
        <f t="shared" si="3"/>
        <v>0</v>
      </c>
    </row>
    <row r="32" spans="1:19" s="17" customFormat="1" ht="14.5" customHeight="1">
      <c r="A32" s="219" t="s">
        <v>64</v>
      </c>
      <c r="B32" s="219"/>
      <c r="C32" s="219"/>
      <c r="D32" s="219"/>
      <c r="E32" s="219"/>
      <c r="F32" s="219"/>
      <c r="G32" s="219"/>
      <c r="H32" s="219"/>
      <c r="I32" s="219"/>
      <c r="J32" s="219"/>
      <c r="K32" s="219"/>
      <c r="L32" s="219"/>
      <c r="M32" s="220"/>
      <c r="N32" s="220"/>
      <c r="O32" s="220"/>
      <c r="P32" s="220"/>
      <c r="Q32" s="220"/>
      <c r="R32" s="220"/>
      <c r="S32" s="220"/>
    </row>
    <row r="33" spans="1:19" s="18" customFormat="1" ht="21" customHeight="1">
      <c r="A33" s="81"/>
      <c r="B33" s="70" t="s">
        <v>121</v>
      </c>
      <c r="C33" s="221" t="s">
        <v>160</v>
      </c>
      <c r="D33" s="221"/>
      <c r="E33" s="76" t="s">
        <v>2</v>
      </c>
      <c r="F33" s="82"/>
      <c r="G33" s="82"/>
      <c r="H33" s="82"/>
      <c r="I33" s="82"/>
      <c r="J33" s="83"/>
      <c r="K33" s="83" t="s">
        <v>2</v>
      </c>
      <c r="L33" s="83"/>
      <c r="M33" s="84"/>
      <c r="N33" s="84"/>
      <c r="O33" s="84"/>
      <c r="P33" s="84"/>
      <c r="Q33" s="84"/>
      <c r="R33" s="180"/>
      <c r="S33" s="84"/>
    </row>
    <row r="34" spans="1:19" s="18" customFormat="1" ht="14.5">
      <c r="A34" s="81"/>
      <c r="B34" s="70" t="s">
        <v>123</v>
      </c>
      <c r="C34" s="221" t="s">
        <v>161</v>
      </c>
      <c r="D34" s="221"/>
      <c r="E34" s="76" t="s">
        <v>2</v>
      </c>
      <c r="F34" s="82"/>
      <c r="G34" s="82"/>
      <c r="H34" s="82"/>
      <c r="I34" s="82"/>
      <c r="J34" s="83"/>
      <c r="K34" s="83" t="s">
        <v>2</v>
      </c>
      <c r="L34" s="83"/>
      <c r="M34" s="84"/>
      <c r="N34" s="84"/>
      <c r="O34" s="84"/>
      <c r="P34" s="84"/>
      <c r="Q34" s="84"/>
      <c r="R34" s="180"/>
      <c r="S34" s="84"/>
    </row>
    <row r="35" spans="1:19" s="25" customFormat="1" ht="15" customHeight="1">
      <c r="A35" s="217" t="s">
        <v>68</v>
      </c>
      <c r="B35" s="217"/>
      <c r="C35" s="217"/>
      <c r="D35" s="217"/>
      <c r="E35" s="217"/>
      <c r="F35" s="217"/>
      <c r="G35" s="217"/>
      <c r="H35" s="217"/>
      <c r="I35" s="217"/>
      <c r="J35" s="217"/>
      <c r="K35" s="217"/>
      <c r="L35" s="217"/>
      <c r="M35" s="26">
        <f>SUM(M33:M34)</f>
        <v>0</v>
      </c>
      <c r="N35" s="26">
        <f t="shared" ref="N35:S35" si="4">SUM(N33:N34)</f>
        <v>0</v>
      </c>
      <c r="O35" s="26">
        <f t="shared" si="4"/>
        <v>0</v>
      </c>
      <c r="P35" s="26">
        <f t="shared" si="4"/>
        <v>0</v>
      </c>
      <c r="Q35" s="26">
        <f t="shared" si="4"/>
        <v>0</v>
      </c>
      <c r="R35" s="26">
        <f t="shared" si="4"/>
        <v>0</v>
      </c>
      <c r="S35" s="26">
        <f t="shared" si="4"/>
        <v>0</v>
      </c>
    </row>
    <row r="36" spans="1:19" ht="13.75" customHeight="1">
      <c r="A36" s="219" t="s">
        <v>65</v>
      </c>
      <c r="B36" s="219"/>
      <c r="C36" s="219"/>
      <c r="D36" s="219"/>
      <c r="E36" s="219"/>
      <c r="F36" s="219"/>
      <c r="G36" s="219"/>
      <c r="H36" s="219"/>
      <c r="I36" s="219"/>
      <c r="J36" s="219"/>
      <c r="K36" s="219"/>
      <c r="L36" s="219"/>
      <c r="M36" s="220"/>
      <c r="N36" s="220"/>
      <c r="O36" s="220"/>
      <c r="P36" s="220"/>
      <c r="Q36" s="220"/>
      <c r="R36" s="220"/>
      <c r="S36" s="220"/>
    </row>
    <row r="37" spans="1:19" s="18" customFormat="1" ht="22.15" customHeight="1">
      <c r="A37" s="81"/>
      <c r="B37" s="70" t="s">
        <v>121</v>
      </c>
      <c r="C37" s="221" t="s">
        <v>162</v>
      </c>
      <c r="D37" s="221"/>
      <c r="E37" s="76" t="s">
        <v>2</v>
      </c>
      <c r="F37" s="89"/>
      <c r="G37" s="89"/>
      <c r="H37" s="82"/>
      <c r="I37" s="82"/>
      <c r="J37" s="83"/>
      <c r="K37" s="83"/>
      <c r="L37" s="83" t="s">
        <v>2</v>
      </c>
      <c r="M37" s="84"/>
      <c r="N37" s="84"/>
      <c r="O37" s="84"/>
      <c r="P37" s="84"/>
      <c r="Q37" s="84"/>
      <c r="R37" s="84"/>
      <c r="S37" s="180"/>
    </row>
    <row r="38" spans="1:19" s="18" customFormat="1" ht="21.4" customHeight="1">
      <c r="A38" s="81"/>
      <c r="B38" s="70" t="s">
        <v>123</v>
      </c>
      <c r="C38" s="221" t="s">
        <v>163</v>
      </c>
      <c r="D38" s="221"/>
      <c r="E38" s="76" t="s">
        <v>2</v>
      </c>
      <c r="F38" s="89"/>
      <c r="G38" s="89"/>
      <c r="H38" s="82"/>
      <c r="I38" s="82"/>
      <c r="J38" s="83"/>
      <c r="K38" s="83"/>
      <c r="L38" s="83" t="s">
        <v>2</v>
      </c>
      <c r="M38" s="27"/>
      <c r="N38" s="27"/>
      <c r="O38" s="84"/>
      <c r="P38" s="84"/>
      <c r="Q38" s="84"/>
      <c r="R38" s="84"/>
      <c r="S38" s="180"/>
    </row>
    <row r="39" spans="1:19" s="25" customFormat="1" ht="15" customHeight="1">
      <c r="A39" s="217" t="s">
        <v>67</v>
      </c>
      <c r="B39" s="217"/>
      <c r="C39" s="217"/>
      <c r="D39" s="217"/>
      <c r="E39" s="217"/>
      <c r="F39" s="217"/>
      <c r="G39" s="217"/>
      <c r="H39" s="217"/>
      <c r="I39" s="217"/>
      <c r="J39" s="217"/>
      <c r="K39" s="217"/>
      <c r="L39" s="217"/>
      <c r="M39" s="26">
        <f t="shared" ref="M39:S39" si="5">SUM(M37:M38)</f>
        <v>0</v>
      </c>
      <c r="N39" s="26">
        <f t="shared" si="5"/>
        <v>0</v>
      </c>
      <c r="O39" s="26">
        <f t="shared" si="5"/>
        <v>0</v>
      </c>
      <c r="P39" s="26">
        <f t="shared" si="5"/>
        <v>0</v>
      </c>
      <c r="Q39" s="26">
        <f t="shared" si="5"/>
        <v>0</v>
      </c>
      <c r="R39" s="26">
        <f t="shared" si="5"/>
        <v>0</v>
      </c>
      <c r="S39" s="26">
        <f t="shared" si="5"/>
        <v>0</v>
      </c>
    </row>
    <row r="40" spans="1:19" s="25" customFormat="1" ht="15" customHeight="1">
      <c r="A40" s="217" t="s">
        <v>172</v>
      </c>
      <c r="B40" s="217"/>
      <c r="C40" s="217"/>
      <c r="D40" s="217"/>
      <c r="E40" s="217"/>
      <c r="F40" s="217"/>
      <c r="G40" s="217"/>
      <c r="H40" s="217"/>
      <c r="I40" s="217"/>
      <c r="J40" s="217"/>
      <c r="K40" s="217"/>
      <c r="L40" s="217"/>
      <c r="M40" s="26">
        <f t="shared" ref="M40:S40" si="6">SUM(M12,M17,M24,M31,M35,M39)</f>
        <v>0</v>
      </c>
      <c r="N40" s="26">
        <f t="shared" si="6"/>
        <v>0</v>
      </c>
      <c r="O40" s="26">
        <f t="shared" si="6"/>
        <v>0</v>
      </c>
      <c r="P40" s="26">
        <f t="shared" si="6"/>
        <v>0</v>
      </c>
      <c r="Q40" s="26">
        <f t="shared" si="6"/>
        <v>0</v>
      </c>
      <c r="R40" s="26">
        <f t="shared" si="6"/>
        <v>0</v>
      </c>
      <c r="S40" s="26">
        <f t="shared" si="6"/>
        <v>0</v>
      </c>
    </row>
    <row r="41" spans="1:19" s="25" customFormat="1" ht="15" customHeight="1">
      <c r="A41" s="217" t="s">
        <v>173</v>
      </c>
      <c r="B41" s="217"/>
      <c r="C41" s="217"/>
      <c r="D41" s="217"/>
      <c r="E41" s="217"/>
      <c r="F41" s="217"/>
      <c r="G41" s="217"/>
      <c r="H41" s="217"/>
      <c r="I41" s="217"/>
      <c r="J41" s="217"/>
      <c r="K41" s="217"/>
      <c r="L41" s="217"/>
      <c r="M41" s="218">
        <f>SUM(M40:S40)</f>
        <v>0</v>
      </c>
      <c r="N41" s="218"/>
      <c r="O41" s="218"/>
      <c r="P41" s="218"/>
      <c r="Q41" s="218"/>
      <c r="R41" s="218"/>
      <c r="S41" s="218"/>
    </row>
    <row r="42" spans="1:19">
      <c r="A42" s="19"/>
      <c r="B42" s="20"/>
      <c r="C42" s="21"/>
      <c r="D42" s="21"/>
      <c r="E42" s="78"/>
      <c r="F42" s="22"/>
      <c r="G42" s="22"/>
      <c r="H42" s="22"/>
      <c r="I42" s="24"/>
      <c r="J42" s="24"/>
      <c r="K42" s="24"/>
      <c r="L42" s="24"/>
      <c r="M42" s="23"/>
      <c r="N42" s="23"/>
      <c r="O42" s="24"/>
      <c r="P42" s="24"/>
      <c r="Q42" s="24"/>
      <c r="R42" s="24"/>
      <c r="S42" s="24"/>
    </row>
    <row r="43" spans="1:19">
      <c r="A43" s="23"/>
      <c r="B43" s="23"/>
      <c r="C43" s="23"/>
      <c r="D43" s="23"/>
      <c r="E43" s="75"/>
      <c r="F43" s="23"/>
      <c r="G43" s="23"/>
      <c r="H43" s="24"/>
    </row>
  </sheetData>
  <sheetProtection algorithmName="SHA-512" hashValue="LUQRX7wKQ8qjpbVkSYscjuj1E9UV1mlPFye0gcW3IkSSX73i6FHy3gStxI/iN/nZgFuzT/6F0geycYhID8UDag==" saltValue="aSpogtl/InsXrZ1qTo3C4Q==" spinCount="100000" sheet="1" selectLockedCells="1"/>
  <mergeCells count="52">
    <mergeCell ref="M5:N5"/>
    <mergeCell ref="M3:S3"/>
    <mergeCell ref="A41:L41"/>
    <mergeCell ref="M41:S41"/>
    <mergeCell ref="M4:S4"/>
    <mergeCell ref="A6:D6"/>
    <mergeCell ref="F6:L6"/>
    <mergeCell ref="A7:D8"/>
    <mergeCell ref="F7:I7"/>
    <mergeCell ref="J7:L7"/>
    <mergeCell ref="M25:S25"/>
    <mergeCell ref="M18:S18"/>
    <mergeCell ref="M13:S13"/>
    <mergeCell ref="A13:L13"/>
    <mergeCell ref="A18:L18"/>
    <mergeCell ref="M6:S6"/>
    <mergeCell ref="M7:P7"/>
    <mergeCell ref="Q7:S7"/>
    <mergeCell ref="M9:S9"/>
    <mergeCell ref="A24:L24"/>
    <mergeCell ref="A12:L12"/>
    <mergeCell ref="A9:L9"/>
    <mergeCell ref="C10:D10"/>
    <mergeCell ref="C11:D11"/>
    <mergeCell ref="C16:D16"/>
    <mergeCell ref="A40:L40"/>
    <mergeCell ref="A35:L35"/>
    <mergeCell ref="A31:L31"/>
    <mergeCell ref="M36:S36"/>
    <mergeCell ref="M32:S32"/>
    <mergeCell ref="A39:L39"/>
    <mergeCell ref="A36:L36"/>
    <mergeCell ref="C33:D33"/>
    <mergeCell ref="C34:D34"/>
    <mergeCell ref="C37:D37"/>
    <mergeCell ref="C38:D38"/>
    <mergeCell ref="A25:L25"/>
    <mergeCell ref="A32:L32"/>
    <mergeCell ref="C29:D29"/>
    <mergeCell ref="C30:D30"/>
    <mergeCell ref="E7:E8"/>
    <mergeCell ref="C26:D26"/>
    <mergeCell ref="C27:D27"/>
    <mergeCell ref="C28:D28"/>
    <mergeCell ref="C19:D19"/>
    <mergeCell ref="C20:D20"/>
    <mergeCell ref="C21:D21"/>
    <mergeCell ref="C22:D22"/>
    <mergeCell ref="C23:D23"/>
    <mergeCell ref="A17:L17"/>
    <mergeCell ref="C14:D14"/>
    <mergeCell ref="C15:D15"/>
  </mergeCells>
  <pageMargins left="0.70866141732283472" right="0.70866141732283472" top="0.74803149606299213" bottom="0.74803149606299213" header="0.31496062992125984" footer="0.31496062992125984"/>
  <pageSetup paperSize="8" scale="56" orientation="portrait" horizontalDpi="4294967295" verticalDpi="4294967295" r:id="rId1"/>
  <headerFooter>
    <oddHeader>&amp;R2395</oddHead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12</vt:i4>
      </vt:variant>
      <vt:variant>
        <vt:lpstr>Benannte Bereiche</vt:lpstr>
      </vt:variant>
      <vt:variant>
        <vt:i4>1</vt:i4>
      </vt:variant>
    </vt:vector>
  </HeadingPairs>
  <TitlesOfParts>
    <vt:vector size="13" baseType="lpstr">
      <vt:lpstr>Ausfüllanleitung</vt:lpstr>
      <vt:lpstr>Preisblatt_LS1-LS3</vt:lpstr>
      <vt:lpstr>Preisblatt_LS1</vt:lpstr>
      <vt:lpstr>VE012_Lph1-4</vt:lpstr>
      <vt:lpstr>Preisblatt_LS2</vt:lpstr>
      <vt:lpstr>VE012_Lph5</vt:lpstr>
      <vt:lpstr>Preisblatt_LS3</vt:lpstr>
      <vt:lpstr>VE012_Lph6-7</vt:lpstr>
      <vt:lpstr>BL_Los1_FL</vt:lpstr>
      <vt:lpstr>BL_Los2_FSV</vt:lpstr>
      <vt:lpstr>BL_Los3_LST</vt:lpstr>
      <vt:lpstr>BL_Los3_NT</vt:lpstr>
      <vt:lpstr>Ausfüllanleitung!Druckbereich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Klein, Carolin</dc:creator>
  <cp:lastModifiedBy>Klein, Carolin</cp:lastModifiedBy>
  <cp:lastPrinted>2026-08-26T08:13:46Z</cp:lastPrinted>
  <dcterms:created xsi:type="dcterms:W3CDTF">2022-11-15T11:57:44Z</dcterms:created>
  <dcterms:modified xsi:type="dcterms:W3CDTF">2026-08-31T12:32:14Z</dcterms:modified>
</cp:coreProperties>
</file>